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900771349_CLINICA DESA SAS CALI\"/>
    </mc:Choice>
  </mc:AlternateContent>
  <xr:revisionPtr revIDLastSave="0" documentId="13_ncr:1_{1548C112-4884-4F37-8378-3368942E9A20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FACTURA'!$A$2:$BF$59</definedName>
    <definedName name="_xlnm._FilterDatabase" localSheetId="0" hidden="1">'INFO IPS'!$A$1:$L$58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R3" i="3" l="1"/>
  <c r="AR59" i="3"/>
  <c r="AR58" i="3"/>
  <c r="AR57" i="3"/>
  <c r="AR1" i="3" s="1"/>
  <c r="C29" i="6"/>
  <c r="C28" i="6"/>
  <c r="I21" i="6"/>
  <c r="H21" i="6"/>
  <c r="I20" i="6"/>
  <c r="H20" i="6"/>
  <c r="I19" i="6"/>
  <c r="H19" i="6"/>
  <c r="I18" i="6"/>
  <c r="H18" i="6"/>
  <c r="C9" i="6"/>
  <c r="I30" i="5"/>
  <c r="H30" i="5"/>
  <c r="I28" i="5"/>
  <c r="H28" i="5"/>
  <c r="I25" i="5"/>
  <c r="H25" i="5"/>
  <c r="C12" i="6"/>
  <c r="C11" i="6"/>
  <c r="AV1" i="3"/>
  <c r="AU1" i="3"/>
  <c r="BB1" i="3"/>
  <c r="AT1" i="3"/>
  <c r="AS1" i="3"/>
  <c r="AQ1" i="3"/>
  <c r="AP1" i="3"/>
  <c r="AO1" i="3"/>
  <c r="AN1" i="3"/>
  <c r="AM1" i="3"/>
  <c r="AL1" i="3"/>
  <c r="AF1" i="3"/>
  <c r="AE1" i="3"/>
  <c r="AA1" i="3"/>
  <c r="Z1" i="3"/>
  <c r="Y1" i="3"/>
  <c r="X1" i="3"/>
  <c r="Q1" i="3"/>
  <c r="J1" i="3"/>
  <c r="I1" i="3"/>
  <c r="H17" i="6" l="1"/>
  <c r="I17" i="6"/>
  <c r="I32" i="5"/>
  <c r="I33" i="5" s="1"/>
  <c r="H32" i="5"/>
  <c r="H33" i="5" s="1"/>
  <c r="H22" i="6"/>
  <c r="I22" i="6"/>
  <c r="BA1" i="3"/>
  <c r="K1" i="3"/>
  <c r="H59" i="2" l="1"/>
  <c r="G59" i="2"/>
</calcChain>
</file>

<file path=xl/sharedStrings.xml><?xml version="1.0" encoding="utf-8"?>
<sst xmlns="http://schemas.openxmlformats.org/spreadsheetml/2006/main" count="1236" uniqueCount="262">
  <si>
    <t>CLINICA DESA S.A.S.</t>
  </si>
  <si>
    <t>900771349-7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</si>
  <si>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</si>
  <si>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</si>
  <si>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</si>
  <si>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</si>
  <si>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</si>
  <si>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</si>
  <si>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</si>
  <si>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Tipo de Contrato</t>
  </si>
  <si>
    <t>Sede / Ciudad</t>
  </si>
  <si>
    <t>Tipo de Prestación</t>
  </si>
  <si>
    <t>Numero de Contrato</t>
  </si>
  <si>
    <t>IPS Saldo Factura</t>
  </si>
  <si>
    <t>UED</t>
  </si>
  <si>
    <t>HED</t>
  </si>
  <si>
    <t>H</t>
  </si>
  <si>
    <t>EVENTO</t>
  </si>
  <si>
    <t>CALI</t>
  </si>
  <si>
    <t>COVID</t>
  </si>
  <si>
    <t>URGENCIAS</t>
  </si>
  <si>
    <t>AMBULATORIO</t>
  </si>
  <si>
    <t>HOSPITALARIO</t>
  </si>
  <si>
    <t>CSSI-CL00584</t>
  </si>
  <si>
    <t>FACT</t>
  </si>
  <si>
    <t>LLAVE</t>
  </si>
  <si>
    <t>ESTADO CARTERA ANTERIOR</t>
  </si>
  <si>
    <t>ESTADO EPS 27-01-2025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</si>
  <si>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</si>
  <si>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</si>
  <si>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</si>
  <si>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</si>
  <si>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</si>
  <si>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</si>
  <si>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</si>
  <si>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</si>
  <si>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</si>
  <si>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</si>
  <si>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</si>
  <si>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</si>
  <si>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</si>
  <si>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</si>
  <si>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</si>
  <si>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</si>
  <si>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</si>
  <si>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</si>
  <si>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</si>
  <si>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</si>
  <si>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</si>
  <si>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</si>
  <si>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</si>
  <si>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</si>
  <si>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</si>
  <si>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</si>
  <si>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</si>
  <si>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</si>
  <si>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</si>
  <si>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</si>
  <si>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</si>
  <si>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</si>
  <si>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</si>
  <si>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</si>
  <si>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UED2029</t>
  </si>
  <si>
    <t>900771349_UED2029</t>
  </si>
  <si>
    <t>Factura aceptada por la IPS</t>
  </si>
  <si>
    <t>Finalizada</t>
  </si>
  <si>
    <t>GLOSA</t>
  </si>
  <si>
    <t>1- Se objeta 1 equipo de bomba de infusion COD IH00467 por valor de $17.083 sin justificacion en la Historia Clinica o Epicrisis</t>
  </si>
  <si>
    <t>TARIFA</t>
  </si>
  <si>
    <t>Servicios hospitalarios</t>
  </si>
  <si>
    <t>Hospitalario</t>
  </si>
  <si>
    <t>H2349</t>
  </si>
  <si>
    <t>900771349_H2349</t>
  </si>
  <si>
    <t>Factura devuelta</t>
  </si>
  <si>
    <t>Devuelta</t>
  </si>
  <si>
    <t>MIGRACION</t>
  </si>
  <si>
    <t xml:space="preserve">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</si>
  <si>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</si>
  <si>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>NULL</t>
  </si>
  <si>
    <t>Ambulatorio</t>
  </si>
  <si>
    <t>UED1098</t>
  </si>
  <si>
    <t>900771349_UED1098</t>
  </si>
  <si>
    <t xml:space="preserve">Se sostiene DEVOLUCION de la factura No. UED1098. Pruebas COVID realizadas antes de 21/08/2020 validada la resolución  1463/2020. Ventana cerrada para presentación de cuenta. No se reconoce para pago. </t>
  </si>
  <si>
    <t>COVID-19</t>
  </si>
  <si>
    <t>Servicios ambulatorios | Servicios hospitalarios</t>
  </si>
  <si>
    <t>UED1075</t>
  </si>
  <si>
    <t>900771349_UED1075</t>
  </si>
  <si>
    <t>1- Se devuelve factura NPBS no cuenta con Aut para los servicios Facturados. 2- La aut 202426076420138 anexa en la factura, esta para otro prestador INSTITUTO DE DIAGNOSTICO MEDICO S.A. CALI CLÍNICA RAFAEL URIBE URIBE</t>
  </si>
  <si>
    <t>AUTORIZACION</t>
  </si>
  <si>
    <t>HED1239</t>
  </si>
  <si>
    <t>900771349_HED1239</t>
  </si>
  <si>
    <t>1- Se devuelve factura con soportes completos,, servicio no cuenta con Autorización para los servicios facturados  2-la Aut 222513360530165 anexa en la factura no corresponde con lo facturado. Autorizan CUPS 451302 ENTEROSCOPIA O ENDOSCOPIA DE INTESTINO DELGADO DESPUÉS DE DUODENO por $4,500,000 y facturan cups 451303 videoendoscopia de vias digestivas por capsula $5,000,000, 3-Por favor validar</t>
  </si>
  <si>
    <t>HED1184</t>
  </si>
  <si>
    <t>900771349_HED1184</t>
  </si>
  <si>
    <t>Factura pendiente en programacion de pago</t>
  </si>
  <si>
    <t>1--Se realiza objeción mayor valor cobrado insumo COD PAP0725 PAPILOTOMO $999.600, segun Factura de venta de Biotronitech No.INVOICE No BIOT55580 $691.000 + 18% IVA= $822.290 + 12% = $920.964 se glosa la diferencia $78.636</t>
  </si>
  <si>
    <t>HED1061</t>
  </si>
  <si>
    <t>900771349_HED1061</t>
  </si>
  <si>
    <t>Carolina Mosquera Triviño</t>
  </si>
  <si>
    <t>HED1161</t>
  </si>
  <si>
    <t>900771349_HED1161</t>
  </si>
  <si>
    <t>Yufrey Hernandez Truque</t>
  </si>
  <si>
    <t>UED1376</t>
  </si>
  <si>
    <t>900771349_UED1376</t>
  </si>
  <si>
    <t>Kevin Uriel Yalanda Bombo</t>
  </si>
  <si>
    <t>HED1214</t>
  </si>
  <si>
    <t>900771349_HED1214</t>
  </si>
  <si>
    <t>Factura pendiente en programacion de pago - Glosa aceptada por la IPS</t>
  </si>
  <si>
    <t>1-Se ratifica objeción mayor valor cobrado insumo COD TRI25M ESFINTEROTOMO $773.024, segun Factura de venta de Biotronitech No.INVOICE No BIOT68964 $580.000 +12%= $649.600 se glosa la diferencia $123.424 2-Se realiza objeción mayor valor cobrado insumo COD PAP0725 PAPILOTOMO $999.600, segun Factura de venta de Biotronitech No.INVOICE No BIOT68964 $750.000 +12%= $840.000 se glosa la diferencia $90.000 3-Se realiza objeción mayor valor cobrado insumo COD 2545S GUIA ALAMBRE $612.388, segun Factura de venta de Biotronitech No.INVOICE No BIOT68964 $459.475 +12%= $514.612 se glosa la diferencia $97.776 4-Se realiza objeción mayor valor cobrado CUPS 511000 $600.000, segun contrato CSS-CL00584 con vigencia 07/10/2023 a 14/02/2024 T/P $500.000 se glosa la diferecia $100.000</t>
  </si>
  <si>
    <t>HED1375</t>
  </si>
  <si>
    <t>900771349_HED1375</t>
  </si>
  <si>
    <t>1-Se objeta CUPS S11302 HABITACION BIPERSONAL COMPLEJIDAD ALTA por valor de $478.000 ya que fue rechazada la Internacion en el Censo por Referencia.</t>
  </si>
  <si>
    <t>FACTURACION</t>
  </si>
  <si>
    <t>HED1238</t>
  </si>
  <si>
    <t>900771349_HED1238</t>
  </si>
  <si>
    <t>110A01 Estancia: Facturan: UCI (Diciembre 29- Enero 5)- Piso (Enero 6-7-8). Paciente extubado el 3 de Enero, el 4 de Enero se encuentra hemodinamicamente estable, sin soporte vasoactivo, con Oxigeno por Cánula nasal. Se acepta estancia en UCI hasta el 4 de Enero. Se acepta estancia en UCIN el día 5 de Enero. Se objeta la diferencia. ($2.000.000- 1.030.100)</t>
  </si>
  <si>
    <t>PERTINENCIA MEDICA</t>
  </si>
  <si>
    <t>HED1168</t>
  </si>
  <si>
    <t>900771349_HED1168</t>
  </si>
  <si>
    <t>HED1016</t>
  </si>
  <si>
    <t>900771349_HED1016</t>
  </si>
  <si>
    <t>HED935</t>
  </si>
  <si>
    <t>900771349_HED935</t>
  </si>
  <si>
    <t>HED266</t>
  </si>
  <si>
    <t>900771349_HED266</t>
  </si>
  <si>
    <t>HED1246</t>
  </si>
  <si>
    <t>900771349_HED1246</t>
  </si>
  <si>
    <t>Elizabeth Fernandez Chilito</t>
  </si>
  <si>
    <t>HED1066</t>
  </si>
  <si>
    <t>900771349_HED1066</t>
  </si>
  <si>
    <t>HED1010</t>
  </si>
  <si>
    <t>900771349_HED1010</t>
  </si>
  <si>
    <t>HED1075</t>
  </si>
  <si>
    <t>900771349_HED1075</t>
  </si>
  <si>
    <t>HED1073</t>
  </si>
  <si>
    <t>900771349_HED1073</t>
  </si>
  <si>
    <t>HED1071</t>
  </si>
  <si>
    <t>900771349_HED1071</t>
  </si>
  <si>
    <t>HED1076</t>
  </si>
  <si>
    <t>900771349_HED1076</t>
  </si>
  <si>
    <t>HED1069</t>
  </si>
  <si>
    <t>900771349_HED1069</t>
  </si>
  <si>
    <t>HED1065</t>
  </si>
  <si>
    <t>900771349_HED1065</t>
  </si>
  <si>
    <t>HED1013</t>
  </si>
  <si>
    <t>900771349_HED1013</t>
  </si>
  <si>
    <t>HED1072</t>
  </si>
  <si>
    <t>900771349_HED1072</t>
  </si>
  <si>
    <t>HED1074</t>
  </si>
  <si>
    <t>900771349_HED1074</t>
  </si>
  <si>
    <t>HED1078</t>
  </si>
  <si>
    <t>900771349_HED1078</t>
  </si>
  <si>
    <t>HED689</t>
  </si>
  <si>
    <t>900771349_HED689</t>
  </si>
  <si>
    <t>HED451</t>
  </si>
  <si>
    <t>900771349_HED451</t>
  </si>
  <si>
    <t>HED739</t>
  </si>
  <si>
    <t>900771349_HED739</t>
  </si>
  <si>
    <t>HED878</t>
  </si>
  <si>
    <t>900771349_HED878</t>
  </si>
  <si>
    <t>UED87</t>
  </si>
  <si>
    <t>900771349_UED87</t>
  </si>
  <si>
    <t>HED73</t>
  </si>
  <si>
    <t>900771349_HED73</t>
  </si>
  <si>
    <t>HED136</t>
  </si>
  <si>
    <t>900771349_HED136</t>
  </si>
  <si>
    <t>HED62</t>
  </si>
  <si>
    <t>900771349_HED62</t>
  </si>
  <si>
    <t>HED118</t>
  </si>
  <si>
    <t>900771349_HED118</t>
  </si>
  <si>
    <t>HED464</t>
  </si>
  <si>
    <t>900771349_HED464</t>
  </si>
  <si>
    <t>HED385</t>
  </si>
  <si>
    <t>900771349_HED385</t>
  </si>
  <si>
    <t>HED143</t>
  </si>
  <si>
    <t>900771349_HED143</t>
  </si>
  <si>
    <t>HED595</t>
  </si>
  <si>
    <t>900771349_HED595</t>
  </si>
  <si>
    <t>HED601</t>
  </si>
  <si>
    <t>900771349_HED601</t>
  </si>
  <si>
    <t>HED612</t>
  </si>
  <si>
    <t>900771349_HED612</t>
  </si>
  <si>
    <t>HED613</t>
  </si>
  <si>
    <t>900771349_HED613</t>
  </si>
  <si>
    <t>HED627</t>
  </si>
  <si>
    <t>900771349_HED627</t>
  </si>
  <si>
    <t>HED617</t>
  </si>
  <si>
    <t>900771349_HED617</t>
  </si>
  <si>
    <t>HED631</t>
  </si>
  <si>
    <t>900771349_HED631</t>
  </si>
  <si>
    <t>HED602</t>
  </si>
  <si>
    <t>900771349_HED602</t>
  </si>
  <si>
    <t>HED615</t>
  </si>
  <si>
    <t>900771349_HED615</t>
  </si>
  <si>
    <t>HED599</t>
  </si>
  <si>
    <t>900771349_HED599</t>
  </si>
  <si>
    <t>DEISY CARVAJAL DUQUE</t>
  </si>
  <si>
    <t>HED616</t>
  </si>
  <si>
    <t>900771349_HED616</t>
  </si>
  <si>
    <t>HED610</t>
  </si>
  <si>
    <t>900771349_HED610</t>
  </si>
  <si>
    <t>HED608</t>
  </si>
  <si>
    <t>900771349_HED608</t>
  </si>
  <si>
    <t>HED632</t>
  </si>
  <si>
    <t>900771349_HED632</t>
  </si>
  <si>
    <t>HED633</t>
  </si>
  <si>
    <t>900771349_HED633</t>
  </si>
  <si>
    <t>H2211</t>
  </si>
  <si>
    <t>900771349_H2211</t>
  </si>
  <si>
    <t>(en blanco)</t>
  </si>
  <si>
    <t>PAGO DIRECTO REGIMEN SUBSIDIADO MAYO 2023</t>
  </si>
  <si>
    <t>PAGO DIRECTO RC 3ER PROC.DICIEMBRE</t>
  </si>
  <si>
    <t>Factura cancelada</t>
  </si>
  <si>
    <t>Factura cancelada parcialmente - Glosa por contestar IPS</t>
  </si>
  <si>
    <t>Glosa aceptada por la IPS</t>
  </si>
  <si>
    <t>Factura cerrada por extemporaneidad</t>
  </si>
  <si>
    <t>Factura pendiente en programacion de pago - Glosa por contestar IPS</t>
  </si>
  <si>
    <t>INGRESO X RECONOCIMIENTO PRUEBAS COVID-PROCESAMIEN</t>
  </si>
  <si>
    <t>PAGO DIRECTO REGIMEN SUBSIDIADO JUNIO 2023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</si>
  <si>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</si>
  <si>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</si>
  <si>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</si>
  <si>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</si>
  <si>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</si>
  <si>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</si>
  <si>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</si>
  <si>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</si>
  <si>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</si>
  <si>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</si>
  <si>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</si>
  <si>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</si>
  <si>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</si>
  <si>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</si>
  <si>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</si>
  <si>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</si>
  <si>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</si>
  <si>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</si>
  <si>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</si>
  <si>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</si>
  <si>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</si>
  <si>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</si>
  <si>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</si>
  <si>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</si>
  <si>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</si>
  <si>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</si>
  <si>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</si>
  <si>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</si>
  <si>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</si>
  <si>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</si>
  <si>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</si>
  <si>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</si>
  <si>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</si>
  <si>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</si>
  <si>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</si>
  <si>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</si>
  <si>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</si>
  <si>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</si>
  <si>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</si>
  <si>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</si>
  <si>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27 2025</t>
  </si>
  <si>
    <t>Señores : CLINICA DESA S.A.S.</t>
  </si>
  <si>
    <t>NIT: 900771349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</si>
</sst>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[$$-80A]* #,##0_-;\-[$$-80A]* #,##0_-;_-[$$-80A]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0" fontId="0" fillId="0" borderId="1" xfId="0" applyBorder="1"/>
    <xf numFmtId="165" fontId="0" fillId="0" borderId="1" xfId="0" applyNumberFormat="1" applyBorder="1" applyProtection="1">
      <protection locked="0"/>
    </xf>
    <xf numFmtId="0" fontId="3" fillId="0" borderId="1" xfId="0" applyFont="1" applyBorder="1"/>
    <xf numFmtId="0" fontId="0" fillId="0" borderId="0" xfId="0" applyProtection="1">
      <protection locked="0"/>
    </xf>
    <xf numFmtId="0" fontId="2" fillId="0" borderId="1" xfId="0" applyFont="1" applyBorder="1" applyAlignment="1">
      <alignment horizontal="center" vertical="center" wrapText="1"/>
    </xf>
    <xf numFmtId="165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14" fontId="5" fillId="5" borderId="1" xfId="0" applyNumberFormat="1" applyFont="1" applyFill="1" applyBorder="1" applyAlignment="1">
      <alignment horizontal="center" vertical="center" wrapText="1"/>
    </xf>
    <xf numFmtId="166" fontId="5" fillId="5" borderId="1" xfId="2" applyNumberFormat="1" applyFont="1" applyFill="1" applyBorder="1" applyAlignment="1">
      <alignment horizontal="center" vertical="center" wrapText="1"/>
    </xf>
    <xf numFmtId="166" fontId="5" fillId="6" borderId="1" xfId="2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7" borderId="1" xfId="2" applyNumberFormat="1" applyFont="1" applyFill="1" applyBorder="1" applyAlignment="1">
      <alignment horizontal="center" vertical="center" wrapText="1"/>
    </xf>
    <xf numFmtId="166" fontId="5" fillId="8" borderId="1" xfId="2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14" fontId="5" fillId="8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6" fontId="6" fillId="0" borderId="1" xfId="2" applyNumberFormat="1" applyFont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6" fontId="6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center" vertical="center"/>
    </xf>
    <xf numFmtId="169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8" fillId="9" borderId="0" xfId="3" applyFont="1" applyFill="1"/>
    <xf numFmtId="0" fontId="9" fillId="0" borderId="0" xfId="3" applyFont="1" applyAlignment="1">
      <alignment horizontal="center"/>
    </xf>
    <xf numFmtId="1" fontId="9" fillId="0" borderId="0" xfId="4" applyNumberFormat="1" applyFont="1" applyAlignment="1">
      <alignment horizontal="right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64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43" fontId="8" fillId="0" borderId="0" xfId="1" applyFont="1" applyAlignment="1">
      <alignment horizontal="center"/>
    </xf>
    <xf numFmtId="43" fontId="8" fillId="0" borderId="0" xfId="1" applyFont="1" applyAlignment="1">
      <alignment horizontal="right"/>
    </xf>
    <xf numFmtId="43" fontId="8" fillId="0" borderId="9" xfId="1" applyFont="1" applyBorder="1" applyAlignment="1">
      <alignment horizontal="center"/>
    </xf>
    <xf numFmtId="43" fontId="8" fillId="0" borderId="9" xfId="1" applyFont="1" applyBorder="1" applyAlignment="1">
      <alignment horizontal="right"/>
    </xf>
    <xf numFmtId="43" fontId="8" fillId="0" borderId="0" xfId="1" applyFont="1"/>
  </cellXfs>
  <cellStyles count="6">
    <cellStyle name="Millares" xfId="1" builtinId="3"/>
    <cellStyle name="Millares 2 2" xfId="5" xr:uid="{00000000-0005-0000-0000-000001000000}"/>
    <cellStyle name="Millares 3" xfId="4" xr:uid="{00000000-0005-0000-0000-000002000000}"/>
    <cellStyle name="Moneda" xfId="2" builtinId="4"/>
    <cellStyle name="Normal" xfId="0" builtinId="0"/>
    <cellStyle name="Normal 2 2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684.612379513892" createdVersion="5" refreshedVersion="5" minRefreshableVersion="3" recordCount="57" xr:uid="{00000000-000A-0000-FFFF-FFFF72000000}">
  <cacheSource type="worksheet">
    <worksheetSource ref="A2:BF59" sheet="ESTADO DE CADA FACTURA"/>
  </cacheSource>
  <cacheFields count="58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" maxValue="2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7T00:00:00" maxDate="2024-10-27T00:00:00"/>
    </cacheField>
    <cacheField name="IPS Fecha radicado" numFmtId="14">
      <sharedItems containsNonDate="0" containsDate="1" containsString="0" containsBlank="1" minDate="2022-02-15T00:00:00" maxDate="2024-11-28T00:00:00"/>
    </cacheField>
    <cacheField name="IPS Valor Factura" numFmtId="166">
      <sharedItems containsSemiMixedTypes="0" containsString="0" containsNumber="1" containsInteger="1" minValue="36853" maxValue="20640200"/>
    </cacheField>
    <cacheField name="IPS Saldo Factura" numFmtId="166">
      <sharedItems containsSemiMixedTypes="0" containsString="0" containsNumber="1" containsInteger="1" minValue="400" maxValue="206402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7-01-2025" numFmtId="0">
      <sharedItems count="7">
        <s v="Factura aceptada por la IPS"/>
        <s v="Factura cancelada"/>
        <s v="Factura cerrada por extemporaneidad"/>
        <s v="Factura devuelta"/>
        <s v="Factura pendiente en programacion de pago"/>
        <s v="Factura pendiente en programacion de pago - Glosa aceptada por la IPS"/>
        <s v="Glosa aceptada por la IPS" u="1"/>
      </sharedItems>
    </cacheField>
    <cacheField name="POR PAGAR SAP" numFmtId="166">
      <sharedItems containsSemiMixedTypes="0" containsString="0" containsNumber="1" containsInteger="1" minValue="0" maxValue="19276894"/>
    </cacheField>
    <cacheField name="DOC CONTA" numFmtId="0">
      <sharedItems containsString="0" containsBlank="1" containsNumber="1" containsInteger="1" minValue="1222344950" maxValue="1222553341"/>
    </cacheField>
    <cacheField name="ESTADO BOX" numFmtId="0">
      <sharedItems/>
    </cacheField>
    <cacheField name="FECHA FACT" numFmtId="14">
      <sharedItems containsSemiMixedTypes="0" containsNonDate="0" containsDate="1" containsString="0" minDate="2019-09-27T00:00:00" maxDate="2024-10-27T00:00:00"/>
    </cacheField>
    <cacheField name="FECHA RAD" numFmtId="14">
      <sharedItems containsSemiMixedTypes="0" containsNonDate="0" containsDate="1" containsString="0" minDate="2019-10-10T00:00:00" maxDate="2024-12-03T00:00:00"/>
    </cacheField>
    <cacheField name="FECHA LIQ" numFmtId="14">
      <sharedItems containsNonDate="0" containsDate="1" containsString="0" containsBlank="1" minDate="2022-02-18T00:00:00" maxDate="2025-01-21T00:00:00"/>
    </cacheField>
    <cacheField name="FECHA DEV" numFmtId="14">
      <sharedItems containsNonDate="0" containsDate="1" containsString="0" containsBlank="1" minDate="2020-02-22T00:00:00" maxDate="2024-12-20T00:00:00"/>
    </cacheField>
    <cacheField name="VALOR BRUTO" numFmtId="166">
      <sharedItems containsSemiMixedTypes="0" containsString="0" containsNumber="1" containsInteger="1" minValue="36853" maxValue="20640200"/>
    </cacheField>
    <cacheField name="GLOSA PDTE" numFmtId="166">
      <sharedItems containsSemiMixedTypes="0" containsString="0" containsNumber="1" containsInteger="1" minValue="0" maxValue="1463386"/>
    </cacheField>
    <cacheField name="GLOSA ACEPTADA" numFmtId="166">
      <sharedItems containsSemiMixedTypes="0" containsString="0" containsNumber="1" containsInteger="1" minValue="0" maxValue="17810232"/>
    </cacheField>
    <cacheField name="DEVOLUCION" numFmtId="166">
      <sharedItems containsSemiMixedTypes="0" containsString="0" containsNumber="1" containsInteger="1" minValue="0" maxValue="8359899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6">
      <sharedItems containsSemiMixedTypes="0" containsString="0" containsNumber="1" containsInteger="1" minValue="0" maxValue="7246742"/>
    </cacheField>
    <cacheField name="Valor_Glosa y Devolución" numFmtId="166">
      <sharedItems containsSemiMixedTypes="0" containsString="0" containsNumber="1" containsInteger="1" minValue="0" maxValue="835989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6">
      <sharedItems containsSemiMixedTypes="0" containsString="0" containsNumber="1" containsInteger="1" minValue="0" maxValue="164760"/>
    </cacheField>
    <cacheField name="FACTURA DEVUELTA" numFmtId="166">
      <sharedItems containsSemiMixedTypes="0" containsString="0" containsNumber="1" containsInteger="1" minValue="0" maxValue="7614609"/>
    </cacheField>
    <cacheField name="FACTURA NO RADICADA" numFmtId="166">
      <sharedItems containsSemiMixedTypes="0" containsString="0" containsNumber="1" containsInteger="1" minValue="0" maxValue="0"/>
    </cacheField>
    <cacheField name="GLOSA ACEPTADA2" numFmtId="166">
      <sharedItems containsSemiMixedTypes="0" containsString="0" containsNumber="1" containsInteger="1" minValue="0" maxValue="1463386"/>
    </cacheField>
    <cacheField name="VALOR EXTEMPORANEO" numFmtId="166">
      <sharedItems containsSemiMixedTypes="0" containsString="0" containsNumber="1" containsInteger="1" minValue="0" maxValue="17810232"/>
    </cacheField>
    <cacheField name="GLOSA PDTE2" numFmtId="166">
      <sharedItems containsSemiMixedTypes="0" containsString="0" containsNumber="1" containsInteger="1" minValue="0" maxValue="0"/>
    </cacheField>
    <cacheField name="FACTURA EN PROGRAMACION DE PAGO" numFmtId="166">
      <sharedItems containsSemiMixedTypes="0" containsString="0" containsNumber="1" containsInteger="1" minValue="0" maxValue="19670300"/>
    </cacheField>
    <cacheField name="FACTURA EN PROCESO INTERNO" numFmtId="166">
      <sharedItems containsSemiMixedTypes="0" containsString="0" containsNumber="1" containsInteger="1" minValue="0" maxValue="0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27346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535" maxValue="4800066608"/>
    </cacheField>
    <cacheField name="FECHA COMPENSACION SAP" numFmtId="14">
      <sharedItems containsNonDate="0" containsDate="1" containsString="0" containsBlank="1" minDate="2023-07-18T00:00:00" maxDate="2024-12-27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62466605"/>
    </cacheField>
    <cacheField name="VALO CANCELADO SAP2" numFmtId="166">
      <sharedItems containsSemiMixedTypes="0" containsString="0" containsNumber="1" containsInteger="1" minValue="0" maxValue="15116441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11487" maxValue="4800066608"/>
    </cacheField>
    <cacheField name="FECHA COMPENSACION SAP2" numFmtId="14">
      <sharedItems containsNonDate="0" containsDate="1" containsString="0" containsBlank="1" minDate="2023-06-14T00:00:00" maxDate="2024-12-27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3501341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7">
  <r>
    <n v="900771349"/>
    <s v="CLINICA DESA S.A.S."/>
    <s v="UED"/>
    <n v="2029"/>
    <s v="UED2029"/>
    <s v="900771349_UED2029"/>
    <d v="2024-09-26T00:00:00"/>
    <d v="2024-10-21T00:00:00"/>
    <n v="321529"/>
    <n v="17083"/>
    <s v="EVENTO"/>
    <s v="CALI"/>
    <s v="URGENCIAS"/>
    <s v="CSSI-CL00584"/>
    <s v="Factura cancelada parcialmente - Glosa por contestar IPS"/>
    <x v="0"/>
    <n v="0"/>
    <m/>
    <s v="Finalizada"/>
    <d v="2024-09-26T00:00:00"/>
    <d v="2024-11-01T00:00:00"/>
    <d v="2025-01-20T00:00:00"/>
    <m/>
    <n v="321529"/>
    <n v="0"/>
    <n v="17083"/>
    <n v="0"/>
    <m/>
    <m/>
    <m/>
    <n v="0"/>
    <n v="17083"/>
    <s v="GLOSA"/>
    <s v="1- Se objeta 1 equipo de bomba de infusion COD IH00467 por valor de $17.083 sin justificacion en la Historia Clinica o Epicrisis"/>
    <s v="TARIFA"/>
    <s v="Servicios hospitalarios"/>
    <s v="Hospitalario"/>
    <n v="0"/>
    <n v="0"/>
    <n v="0"/>
    <n v="17083"/>
    <n v="0"/>
    <n v="0"/>
    <n v="0"/>
    <n v="0"/>
    <n v="0"/>
    <n v="0"/>
    <n v="0"/>
    <m/>
    <m/>
    <m/>
    <n v="0"/>
    <n v="298357"/>
    <n v="0"/>
    <n v="4800066608"/>
    <d v="2024-12-26T00:00:00"/>
    <s v="PAGO DIRECTO RC 3ER PROC.DICIEMBRE"/>
    <n v="62466605"/>
  </r>
  <r>
    <n v="900771349"/>
    <s v="CLINICA DESA S.A.S."/>
    <s v="HED"/>
    <n v="599"/>
    <s v="HED599"/>
    <s v="900771349_HED599"/>
    <d v="2021-11-16T00:00:00"/>
    <d v="2022-03-02T00:00:00"/>
    <n v="2552442"/>
    <n v="1463386"/>
    <s v="EVENTO"/>
    <s v="CALI"/>
    <s v="AMBULATORIO"/>
    <s v="CSSI-CL00584"/>
    <s v="Glosa aceptada por la IPS"/>
    <x v="0"/>
    <n v="0"/>
    <m/>
    <s v="Finalizada"/>
    <d v="2021-11-16T00:00:00"/>
    <d v="2022-02-01T00:00:00"/>
    <d v="2022-03-03T00:00:00"/>
    <m/>
    <n v="2552442"/>
    <n v="1463386"/>
    <n v="0"/>
    <n v="0"/>
    <m/>
    <m/>
    <s v="DEISY CARVAJAL DUQUE"/>
    <n v="1089056"/>
    <n v="0"/>
    <m/>
    <m/>
    <m/>
    <m/>
    <m/>
    <n v="0"/>
    <n v="0"/>
    <n v="0"/>
    <n v="1463386"/>
    <n v="0"/>
    <n v="0"/>
    <n v="0"/>
    <n v="0"/>
    <n v="0"/>
    <n v="0"/>
    <n v="0"/>
    <m/>
    <m/>
    <m/>
    <n v="0"/>
    <n v="1067275"/>
    <n v="0"/>
    <n v="2201411487"/>
    <d v="2023-07-25T00:00:00"/>
    <s v="(en blanco)"/>
    <n v="75687079"/>
  </r>
  <r>
    <n v="900771349"/>
    <s v="CLINICA DESA S.A.S."/>
    <s v="HED"/>
    <n v="608"/>
    <s v="HED608"/>
    <s v="900771349_HED608"/>
    <d v="2021-11-19T00:00:00"/>
    <d v="2022-03-02T00:00:00"/>
    <n v="6534434"/>
    <n v="120000"/>
    <s v="EVENTO"/>
    <s v="CALI"/>
    <s v="HOSPITALARIO"/>
    <s v="CSSI-CL00584"/>
    <s v="Glosa aceptada por la IPS"/>
    <x v="0"/>
    <n v="0"/>
    <m/>
    <s v="Finalizada"/>
    <d v="2021-11-19T00:00:00"/>
    <d v="2022-02-01T00:00:00"/>
    <d v="2022-03-03T00:00:00"/>
    <m/>
    <n v="6534434"/>
    <n v="120000"/>
    <n v="0"/>
    <n v="0"/>
    <m/>
    <m/>
    <s v="DEISY CARVAJAL DUQUE"/>
    <n v="6414434"/>
    <n v="0"/>
    <m/>
    <m/>
    <m/>
    <m/>
    <m/>
    <n v="0"/>
    <n v="0"/>
    <n v="0"/>
    <n v="120000"/>
    <n v="0"/>
    <n v="0"/>
    <n v="0"/>
    <n v="0"/>
    <n v="0"/>
    <n v="0"/>
    <n v="0"/>
    <m/>
    <m/>
    <m/>
    <n v="0"/>
    <n v="6286145"/>
    <n v="0"/>
    <n v="2201421781"/>
    <d v="2023-08-24T00:00:00"/>
    <s v="(en blanco)"/>
    <n v="75011998"/>
  </r>
  <r>
    <n v="900771349"/>
    <s v="CLINICA DESA S.A.S."/>
    <s v="HED"/>
    <n v="878"/>
    <s v="HED878"/>
    <s v="900771349_HED878"/>
    <d v="2022-07-28T00:00:00"/>
    <d v="2022-09-29T00:00:00"/>
    <n v="2500000"/>
    <n v="130000"/>
    <s v="EVENTO"/>
    <s v="CALI"/>
    <s v="AMBULATORIO"/>
    <s v="CSSI-CL00584"/>
    <s v="Factura cancelada"/>
    <x v="1"/>
    <n v="0"/>
    <m/>
    <s v="Finalizada"/>
    <d v="2022-07-28T00:00:00"/>
    <d v="2022-09-19T00:00:00"/>
    <d v="2022-09-19T00:00:00"/>
    <m/>
    <n v="2500000"/>
    <n v="0"/>
    <n v="0"/>
    <n v="0"/>
    <m/>
    <m/>
    <m/>
    <n v="2500000"/>
    <n v="0"/>
    <m/>
    <m/>
    <m/>
    <m/>
    <m/>
    <n v="130000"/>
    <n v="0"/>
    <n v="0"/>
    <n v="0"/>
    <n v="0"/>
    <n v="0"/>
    <n v="0"/>
    <n v="0"/>
    <n v="0"/>
    <n v="80000"/>
    <n v="0"/>
    <n v="4800062500"/>
    <d v="2024-01-30T00:00:00"/>
    <s v="INGRESO X RECONOCIMIENTO PRUEBAS COVID-PROCESAMIEN"/>
    <n v="325000"/>
    <n v="2370000"/>
    <n v="0"/>
    <n v="2201539530"/>
    <d v="2024-08-20T00:00:00"/>
    <s v="(en blanco)"/>
    <n v="57511334"/>
  </r>
  <r>
    <n v="900771349"/>
    <s v="CLINICA DESA S.A.S."/>
    <s v="HED"/>
    <n v="689"/>
    <s v="HED689"/>
    <s v="900771349_HED689"/>
    <d v="2022-02-07T00:00:00"/>
    <d v="2023-04-18T00:00:00"/>
    <n v="2334632"/>
    <n v="129253"/>
    <s v="EVENTO"/>
    <s v="CALI"/>
    <s v="AMBULATORIO"/>
    <s v="CSSI-CL00584"/>
    <s v="Factura cancelada"/>
    <x v="1"/>
    <n v="0"/>
    <m/>
    <s v="Finalizada"/>
    <d v="2022-02-07T00:00:00"/>
    <d v="2022-04-06T00:00:00"/>
    <d v="2023-05-26T00:00:00"/>
    <m/>
    <n v="2334632"/>
    <n v="0"/>
    <n v="129253"/>
    <n v="0"/>
    <m/>
    <m/>
    <m/>
    <n v="279045"/>
    <n v="0"/>
    <m/>
    <m/>
    <m/>
    <m/>
    <m/>
    <n v="129253"/>
    <n v="0"/>
    <n v="0"/>
    <n v="0"/>
    <n v="0"/>
    <n v="0"/>
    <n v="0"/>
    <n v="0"/>
    <n v="0"/>
    <n v="273464"/>
    <n v="0"/>
    <n v="4800060535"/>
    <d v="2023-07-18T00:00:00"/>
    <s v="PAGO DIRECTO REGIMEN SUBSIDIADO JUNIO 2023"/>
    <n v="2788383"/>
    <n v="1761139"/>
    <n v="0"/>
    <n v="4800060181"/>
    <d v="2023-06-14T00:00:00"/>
    <s v="PAGO DIRECTO REGIMEN SUBSIDIADO MAYO 2023"/>
    <n v="55938873"/>
  </r>
  <r>
    <n v="900771349"/>
    <s v="CLINICA DESA S.A.S."/>
    <s v="HED"/>
    <n v="1246"/>
    <s v="HED1246"/>
    <s v="900771349_HED1246"/>
    <d v="2024-02-08T00:00:00"/>
    <d v="2024-02-15T00:00:00"/>
    <n v="6626018"/>
    <n v="164760"/>
    <s v="EVENTO"/>
    <s v="CALI"/>
    <s v="AMBULATORIO"/>
    <s v="CSSI-CL00584"/>
    <s v="Factura cancelada"/>
    <x v="1"/>
    <n v="0"/>
    <m/>
    <s v="Finalizada"/>
    <d v="2024-02-08T00:00:00"/>
    <d v="2024-02-15T00:00:00"/>
    <d v="2024-03-04T00:00:00"/>
    <m/>
    <n v="6630118"/>
    <n v="0"/>
    <n v="164760"/>
    <n v="0"/>
    <m/>
    <m/>
    <s v="Elizabeth Fernandez Chilito"/>
    <n v="0"/>
    <n v="0"/>
    <m/>
    <m/>
    <m/>
    <m/>
    <m/>
    <n v="164760"/>
    <n v="0"/>
    <n v="0"/>
    <n v="0"/>
    <n v="0"/>
    <n v="0"/>
    <n v="0"/>
    <n v="0"/>
    <n v="0"/>
    <n v="0"/>
    <n v="0"/>
    <m/>
    <m/>
    <m/>
    <n v="0"/>
    <n v="6331951"/>
    <n v="0"/>
    <n v="4800066608"/>
    <d v="2024-12-26T00:00:00"/>
    <s v="PAGO DIRECTO RC 3ER PROC.DICIEMBRE"/>
    <n v="62466605"/>
  </r>
  <r>
    <n v="900771349"/>
    <s v="CLINICA DESA S.A.S."/>
    <s v="HED"/>
    <n v="266"/>
    <s v="HED266"/>
    <s v="900771349_HED266"/>
    <d v="2020-10-05T00:00:00"/>
    <d v="2024-05-15T00:00:00"/>
    <n v="2867984"/>
    <n v="400"/>
    <s v="EVENTO"/>
    <s v="CALI"/>
    <s v="AMBULATORIO"/>
    <s v="CSSI-CL00584"/>
    <s v="Factura cancelada"/>
    <x v="1"/>
    <n v="0"/>
    <m/>
    <s v="Finalizada"/>
    <d v="2020-10-05T00:00:00"/>
    <d v="2024-06-04T00:00:00"/>
    <d v="2024-06-26T00:00:00"/>
    <m/>
    <n v="2867984"/>
    <n v="0"/>
    <n v="335768"/>
    <n v="0"/>
    <m/>
    <m/>
    <m/>
    <n v="0"/>
    <n v="0"/>
    <m/>
    <m/>
    <m/>
    <m/>
    <m/>
    <n v="400"/>
    <n v="0"/>
    <n v="0"/>
    <n v="0"/>
    <n v="0"/>
    <n v="0"/>
    <n v="0"/>
    <n v="0"/>
    <n v="0"/>
    <n v="0"/>
    <n v="0"/>
    <m/>
    <m/>
    <m/>
    <n v="0"/>
    <n v="2481572"/>
    <n v="0"/>
    <n v="2201539530"/>
    <d v="2024-08-20T00:00:00"/>
    <s v="(en blanco)"/>
    <n v="57511334"/>
  </r>
  <r>
    <n v="900771349"/>
    <s v="CLINICA DESA S.A.S."/>
    <s v="UED"/>
    <n v="87"/>
    <s v="UED87"/>
    <s v="900771349_UED87"/>
    <d v="2020-04-16T00:00:00"/>
    <d v="2022-02-15T00:00:00"/>
    <n v="57600"/>
    <n v="57600"/>
    <s v="EVENTO"/>
    <s v="CALI"/>
    <s v="URGENCIAS"/>
    <s v="CSSI-CL00584"/>
    <s v="Factura cerrada por extemporaneidad"/>
    <x v="2"/>
    <n v="0"/>
    <m/>
    <s v="Finalizada"/>
    <d v="2020-04-16T00:00:00"/>
    <d v="2020-05-07T00:00:00"/>
    <d v="2022-03-16T00:00:00"/>
    <m/>
    <n v="57600"/>
    <n v="0"/>
    <n v="57600"/>
    <n v="0"/>
    <m/>
    <m/>
    <m/>
    <n v="0"/>
    <n v="0"/>
    <m/>
    <m/>
    <m/>
    <m/>
    <m/>
    <n v="0"/>
    <n v="0"/>
    <n v="0"/>
    <n v="0"/>
    <n v="5760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73"/>
    <s v="HED73"/>
    <s v="900771349_HED73"/>
    <d v="2020-02-20T00:00:00"/>
    <d v="2022-02-15T00:00:00"/>
    <n v="836845"/>
    <n v="836845"/>
    <s v="EVENTO"/>
    <s v="CALI"/>
    <s v="HOSPITALARIO"/>
    <s v="CSSI-CL00584"/>
    <s v="Factura cerrada por extemporaneidad"/>
    <x v="2"/>
    <n v="0"/>
    <m/>
    <s v="Finalizada"/>
    <d v="2020-02-20T00:00:00"/>
    <d v="2020-05-07T00:00:00"/>
    <d v="2022-03-16T00:00:00"/>
    <m/>
    <n v="836845"/>
    <n v="0"/>
    <n v="836845"/>
    <n v="0"/>
    <m/>
    <m/>
    <m/>
    <n v="0"/>
    <n v="0"/>
    <m/>
    <m/>
    <m/>
    <m/>
    <m/>
    <n v="0"/>
    <n v="0"/>
    <n v="0"/>
    <n v="0"/>
    <n v="836845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2"/>
    <s v="HED62"/>
    <s v="900771349_HED62"/>
    <d v="2020-02-19T00:00:00"/>
    <d v="2022-02-15T00:00:00"/>
    <n v="1220000"/>
    <n v="1220000"/>
    <s v="EVENTO"/>
    <s v="CALI"/>
    <s v="AMBULATORIO"/>
    <s v="CSSI-CL00584"/>
    <s v="Factura cerrada por extemporaneidad"/>
    <x v="2"/>
    <n v="0"/>
    <m/>
    <s v="Finalizada"/>
    <d v="2020-02-19T00:00:00"/>
    <d v="2020-05-16T00:00:00"/>
    <d v="2022-03-16T00:00:00"/>
    <m/>
    <n v="1220000"/>
    <n v="0"/>
    <n v="1220000"/>
    <n v="0"/>
    <m/>
    <m/>
    <m/>
    <n v="0"/>
    <n v="0"/>
    <m/>
    <m/>
    <m/>
    <m/>
    <m/>
    <n v="0"/>
    <n v="0"/>
    <n v="0"/>
    <n v="0"/>
    <n v="122000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385"/>
    <s v="HED385"/>
    <s v="900771349_HED385"/>
    <d v="2021-03-09T00:00:00"/>
    <d v="2022-02-15T00:00:00"/>
    <n v="8890085"/>
    <n v="8890085"/>
    <s v="EVENTO"/>
    <s v="CALI"/>
    <s v="HOSPITALARIO"/>
    <s v="CSSI-CL00584"/>
    <s v="Factura cerrada por extemporaneidad"/>
    <x v="2"/>
    <n v="0"/>
    <m/>
    <s v="Finalizada"/>
    <d v="2021-03-09T00:00:00"/>
    <d v="2021-03-16T00:00:00"/>
    <d v="2022-03-16T00:00:00"/>
    <m/>
    <n v="2989652"/>
    <n v="0"/>
    <n v="2989652"/>
    <n v="0"/>
    <m/>
    <m/>
    <m/>
    <n v="0"/>
    <n v="0"/>
    <m/>
    <m/>
    <m/>
    <m/>
    <m/>
    <n v="0"/>
    <n v="0"/>
    <n v="0"/>
    <n v="0"/>
    <n v="8890085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143"/>
    <s v="HED143"/>
    <s v="900771349_HED143"/>
    <d v="2020-04-16T00:00:00"/>
    <d v="2022-02-15T00:00:00"/>
    <n v="17810232"/>
    <n v="17810232"/>
    <s v="EVENTO"/>
    <s v="CALI"/>
    <s v="HOSPITALARIO"/>
    <s v="CSSI-CL00584"/>
    <s v="Factura cerrada por extemporaneidad"/>
    <x v="2"/>
    <n v="0"/>
    <m/>
    <s v="Finalizada"/>
    <d v="2020-04-16T00:00:00"/>
    <d v="2020-08-15T00:00:00"/>
    <d v="2022-03-16T00:00:00"/>
    <m/>
    <n v="17810232"/>
    <n v="0"/>
    <n v="17810232"/>
    <n v="0"/>
    <m/>
    <m/>
    <m/>
    <n v="0"/>
    <n v="0"/>
    <m/>
    <m/>
    <m/>
    <m/>
    <m/>
    <n v="0"/>
    <n v="0"/>
    <n v="0"/>
    <n v="0"/>
    <n v="17810232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01"/>
    <s v="HED601"/>
    <s v="900771349_HED601"/>
    <d v="2021-11-16T00:00:00"/>
    <d v="2022-03-02T00:00:00"/>
    <n v="1969862"/>
    <n v="1969862"/>
    <s v="EVENTO"/>
    <s v="CALI"/>
    <s v="AMBULATORIO"/>
    <s v="CSSI-CL00584"/>
    <s v="Factura cerrada por extemporaneidad"/>
    <x v="2"/>
    <n v="0"/>
    <m/>
    <s v="Finalizada"/>
    <d v="2021-11-16T00:00:00"/>
    <d v="2022-02-01T00:00:00"/>
    <d v="2022-03-03T00:00:00"/>
    <m/>
    <n v="1969862"/>
    <n v="0"/>
    <n v="1969862"/>
    <n v="0"/>
    <m/>
    <m/>
    <m/>
    <n v="0"/>
    <n v="0"/>
    <m/>
    <m/>
    <m/>
    <m/>
    <m/>
    <n v="0"/>
    <n v="0"/>
    <n v="0"/>
    <n v="0"/>
    <n v="1969862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2"/>
    <s v="HED612"/>
    <s v="900771349_HED612"/>
    <d v="2021-11-25T00:00:00"/>
    <d v="2022-03-02T00:00:00"/>
    <n v="2259423"/>
    <n v="2259423"/>
    <s v="EVENTO"/>
    <s v="CALI"/>
    <s v="AMBULATORIO"/>
    <s v="CSSI-CL00584"/>
    <s v="Factura cerrada por extemporaneidad"/>
    <x v="2"/>
    <n v="0"/>
    <m/>
    <s v="Finalizada"/>
    <d v="2021-11-25T00:00:00"/>
    <d v="2022-02-01T00:00:00"/>
    <d v="2022-03-03T00:00:00"/>
    <m/>
    <n v="2259423"/>
    <n v="0"/>
    <n v="2259423"/>
    <n v="0"/>
    <m/>
    <m/>
    <m/>
    <n v="0"/>
    <n v="0"/>
    <m/>
    <m/>
    <m/>
    <m/>
    <m/>
    <n v="0"/>
    <n v="0"/>
    <n v="0"/>
    <n v="0"/>
    <n v="2259423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3"/>
    <s v="HED613"/>
    <s v="900771349_HED613"/>
    <d v="2021-11-25T00:00:00"/>
    <d v="2022-03-02T00:00:00"/>
    <n v="2299991"/>
    <n v="2299991"/>
    <s v="EVENTO"/>
    <s v="CALI"/>
    <s v="AMBULATORIO"/>
    <s v="CSSI-CL00584"/>
    <s v="Factura cerrada por extemporaneidad"/>
    <x v="2"/>
    <n v="0"/>
    <m/>
    <s v="Finalizada"/>
    <d v="2021-11-25T00:00:00"/>
    <d v="2022-02-01T00:00:00"/>
    <d v="2022-03-03T00:00:00"/>
    <m/>
    <n v="2299991"/>
    <n v="0"/>
    <n v="2299991"/>
    <n v="0"/>
    <m/>
    <m/>
    <m/>
    <n v="0"/>
    <n v="0"/>
    <m/>
    <m/>
    <m/>
    <m/>
    <m/>
    <n v="0"/>
    <n v="0"/>
    <n v="0"/>
    <n v="0"/>
    <n v="2299991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27"/>
    <s v="HED627"/>
    <s v="900771349_HED627"/>
    <d v="2021-12-04T00:00:00"/>
    <d v="2022-03-02T00:00:00"/>
    <n v="2343100"/>
    <n v="2343100"/>
    <s v="EVENTO"/>
    <s v="CALI"/>
    <s v="AMBULATORIO"/>
    <s v="CSSI-CL00584"/>
    <s v="Factura cerrada por extemporaneidad"/>
    <x v="2"/>
    <n v="0"/>
    <m/>
    <s v="Finalizada"/>
    <d v="2021-12-04T00:00:00"/>
    <d v="2022-02-01T00:00:00"/>
    <d v="2022-03-03T00:00:00"/>
    <m/>
    <n v="2343100"/>
    <n v="0"/>
    <n v="2343100"/>
    <n v="0"/>
    <m/>
    <m/>
    <m/>
    <n v="0"/>
    <n v="0"/>
    <m/>
    <m/>
    <m/>
    <m/>
    <m/>
    <n v="0"/>
    <n v="0"/>
    <n v="0"/>
    <n v="0"/>
    <n v="234310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7"/>
    <s v="HED617"/>
    <s v="900771349_HED617"/>
    <d v="2021-11-29T00:00:00"/>
    <d v="2022-03-02T00:00:00"/>
    <n v="2375918"/>
    <n v="2375918"/>
    <s v="EVENTO"/>
    <s v="CALI"/>
    <s v="AMBULATORIO"/>
    <s v="CSSI-CL00584"/>
    <s v="Factura cerrada por extemporaneidad"/>
    <x v="2"/>
    <n v="0"/>
    <m/>
    <s v="Finalizada"/>
    <d v="2021-11-29T00:00:00"/>
    <d v="2022-02-01T00:00:00"/>
    <d v="2022-03-03T00:00:00"/>
    <m/>
    <n v="2375918"/>
    <n v="0"/>
    <n v="2375918"/>
    <n v="0"/>
    <m/>
    <m/>
    <m/>
    <n v="0"/>
    <n v="0"/>
    <m/>
    <m/>
    <m/>
    <m/>
    <m/>
    <n v="0"/>
    <n v="0"/>
    <n v="0"/>
    <n v="0"/>
    <n v="2375918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31"/>
    <s v="HED631"/>
    <s v="900771349_HED631"/>
    <d v="2021-12-15T00:00:00"/>
    <d v="2022-03-02T00:00:00"/>
    <n v="2408403"/>
    <n v="2408403"/>
    <s v="EVENTO"/>
    <s v="CALI"/>
    <s v="AMBULATORIO"/>
    <s v="CSSI-CL00584"/>
    <s v="Factura cerrada por extemporaneidad"/>
    <x v="2"/>
    <n v="0"/>
    <m/>
    <s v="Finalizada"/>
    <d v="2021-12-15T00:00:00"/>
    <d v="2022-02-01T00:00:00"/>
    <d v="2022-03-03T00:00:00"/>
    <m/>
    <n v="2408403"/>
    <n v="0"/>
    <n v="2408403"/>
    <n v="0"/>
    <m/>
    <m/>
    <m/>
    <n v="0"/>
    <n v="0"/>
    <m/>
    <m/>
    <m/>
    <m/>
    <m/>
    <n v="0"/>
    <n v="0"/>
    <n v="0"/>
    <n v="0"/>
    <n v="2408403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02"/>
    <s v="HED602"/>
    <s v="900771349_HED602"/>
    <d v="2021-11-16T00:00:00"/>
    <d v="2022-03-02T00:00:00"/>
    <n v="2510388"/>
    <n v="2510388"/>
    <s v="EVENTO"/>
    <s v="CALI"/>
    <s v="AMBULATORIO"/>
    <s v="CSSI-CL00584"/>
    <s v="Factura cerrada por extemporaneidad"/>
    <x v="2"/>
    <n v="0"/>
    <m/>
    <s v="Finalizada"/>
    <d v="2021-11-16T00:00:00"/>
    <d v="2022-02-01T00:00:00"/>
    <d v="2022-03-03T00:00:00"/>
    <m/>
    <n v="2510388"/>
    <n v="0"/>
    <n v="2510388"/>
    <n v="0"/>
    <m/>
    <m/>
    <m/>
    <n v="0"/>
    <n v="0"/>
    <m/>
    <m/>
    <m/>
    <m/>
    <m/>
    <n v="0"/>
    <n v="0"/>
    <n v="0"/>
    <n v="0"/>
    <n v="2510388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5"/>
    <s v="HED615"/>
    <s v="900771349_HED615"/>
    <d v="2021-11-26T00:00:00"/>
    <d v="2022-03-02T00:00:00"/>
    <n v="2544627"/>
    <n v="2544627"/>
    <s v="EVENTO"/>
    <s v="CALI"/>
    <s v="AMBULATORIO"/>
    <s v="CSSI-CL00584"/>
    <s v="Factura cerrada por extemporaneidad"/>
    <x v="2"/>
    <n v="0"/>
    <m/>
    <s v="Finalizada"/>
    <d v="2021-11-26T00:00:00"/>
    <d v="2022-02-01T00:00:00"/>
    <d v="2022-03-03T00:00:00"/>
    <m/>
    <n v="2544627"/>
    <n v="0"/>
    <n v="2544627"/>
    <n v="0"/>
    <m/>
    <m/>
    <m/>
    <n v="0"/>
    <n v="0"/>
    <m/>
    <m/>
    <m/>
    <m/>
    <m/>
    <n v="0"/>
    <n v="0"/>
    <n v="0"/>
    <n v="0"/>
    <n v="2544627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6"/>
    <s v="HED616"/>
    <s v="900771349_HED616"/>
    <d v="2021-11-26T00:00:00"/>
    <d v="2022-03-02T00:00:00"/>
    <n v="3546852"/>
    <n v="3546852"/>
    <s v="EVENTO"/>
    <s v="CALI"/>
    <s v="AMBULATORIO"/>
    <s v="CSSI-CL00584"/>
    <s v="Factura cerrada por extemporaneidad"/>
    <x v="2"/>
    <n v="0"/>
    <m/>
    <s v="Finalizada"/>
    <d v="2021-11-26T00:00:00"/>
    <d v="2022-02-01T00:00:00"/>
    <d v="2022-03-03T00:00:00"/>
    <m/>
    <n v="3546852"/>
    <n v="0"/>
    <n v="3546852"/>
    <n v="0"/>
    <m/>
    <m/>
    <m/>
    <n v="0"/>
    <n v="0"/>
    <m/>
    <m/>
    <m/>
    <m/>
    <m/>
    <n v="0"/>
    <n v="0"/>
    <n v="0"/>
    <n v="0"/>
    <n v="3546852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10"/>
    <s v="HED610"/>
    <s v="900771349_HED610"/>
    <d v="2021-11-24T00:00:00"/>
    <d v="2022-03-02T00:00:00"/>
    <n v="3751594"/>
    <n v="3751594"/>
    <s v="EVENTO"/>
    <s v="CALI"/>
    <s v="HOSPITALARIO"/>
    <s v="CSSI-CL00584"/>
    <s v="Factura cerrada por extemporaneidad"/>
    <x v="2"/>
    <n v="0"/>
    <m/>
    <s v="Finalizada"/>
    <d v="2021-11-24T00:00:00"/>
    <d v="2022-02-01T00:00:00"/>
    <d v="2022-03-03T00:00:00"/>
    <m/>
    <n v="3751594"/>
    <n v="0"/>
    <n v="3751594"/>
    <n v="0"/>
    <m/>
    <m/>
    <m/>
    <n v="0"/>
    <n v="0"/>
    <m/>
    <m/>
    <m/>
    <m/>
    <m/>
    <n v="0"/>
    <n v="0"/>
    <n v="0"/>
    <n v="0"/>
    <n v="3751594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32"/>
    <s v="HED632"/>
    <s v="900771349_HED632"/>
    <d v="2021-12-15T00:00:00"/>
    <d v="2022-03-02T00:00:00"/>
    <n v="7721138"/>
    <n v="7721138"/>
    <s v="EVENTO"/>
    <s v="CALI"/>
    <s v="HOSPITALARIO"/>
    <s v="CSSI-CL00584"/>
    <s v="Factura cerrada por extemporaneidad"/>
    <x v="2"/>
    <n v="0"/>
    <m/>
    <s v="Finalizada"/>
    <d v="2021-12-15T00:00:00"/>
    <d v="2022-02-01T00:00:00"/>
    <d v="2022-03-03T00:00:00"/>
    <m/>
    <n v="7721138"/>
    <n v="0"/>
    <n v="7721138"/>
    <n v="0"/>
    <m/>
    <m/>
    <m/>
    <n v="0"/>
    <n v="0"/>
    <m/>
    <m/>
    <m/>
    <m/>
    <m/>
    <n v="0"/>
    <n v="0"/>
    <n v="0"/>
    <n v="0"/>
    <n v="7721138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633"/>
    <s v="HED633"/>
    <s v="900771349_HED633"/>
    <d v="2021-12-15T00:00:00"/>
    <d v="2022-03-02T00:00:00"/>
    <n v="7996093"/>
    <n v="7992493"/>
    <s v="EVENTO"/>
    <s v="CALI"/>
    <s v="HOSPITALARIO"/>
    <s v="CSSI-CL00584"/>
    <s v="Factura cerrada por extemporaneidad"/>
    <x v="2"/>
    <n v="0"/>
    <m/>
    <s v="Finalizada"/>
    <d v="2021-12-15T00:00:00"/>
    <d v="2022-02-01T00:00:00"/>
    <d v="2022-03-03T00:00:00"/>
    <m/>
    <n v="7996093"/>
    <n v="0"/>
    <n v="7996093"/>
    <n v="0"/>
    <m/>
    <m/>
    <m/>
    <n v="0"/>
    <n v="0"/>
    <m/>
    <m/>
    <m/>
    <m/>
    <m/>
    <n v="0"/>
    <n v="0"/>
    <n v="0"/>
    <n v="0"/>
    <n v="7992493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595"/>
    <s v="HED595"/>
    <s v="900771349_HED595"/>
    <d v="2021-11-08T00:00:00"/>
    <d v="2022-03-04T00:00:00"/>
    <n v="7553018"/>
    <n v="7553018"/>
    <s v="EVENTO"/>
    <s v="CALI"/>
    <s v="HOSPITALARIO"/>
    <s v="CSSI-CL00584"/>
    <s v="Factura cerrada por extemporaneidad"/>
    <x v="2"/>
    <n v="0"/>
    <m/>
    <s v="Finalizada"/>
    <d v="2021-11-08T00:00:00"/>
    <d v="2021-11-19T00:00:00"/>
    <d v="2022-03-09T00:00:00"/>
    <m/>
    <n v="7553018"/>
    <n v="0"/>
    <n v="7553018"/>
    <n v="0"/>
    <m/>
    <m/>
    <m/>
    <n v="0"/>
    <n v="0"/>
    <m/>
    <m/>
    <m/>
    <m/>
    <m/>
    <n v="0"/>
    <n v="0"/>
    <n v="0"/>
    <n v="0"/>
    <n v="7553018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136"/>
    <s v="HED136"/>
    <s v="900771349_HED136"/>
    <d v="2020-04-08T00:00:00"/>
    <d v="2022-06-08T00:00:00"/>
    <n v="1147897"/>
    <n v="1147897"/>
    <s v="EVENTO"/>
    <s v="CALI"/>
    <s v="AMBULATORIO"/>
    <s v="CSSI-CL00584"/>
    <s v="Factura cerrada por extemporaneidad"/>
    <x v="2"/>
    <n v="0"/>
    <m/>
    <s v="Finalizada"/>
    <d v="2020-08-04T00:00:00"/>
    <d v="2021-01-06T00:00:00"/>
    <d v="2022-03-16T00:00:00"/>
    <m/>
    <n v="1147897"/>
    <n v="0"/>
    <n v="1147897"/>
    <n v="0"/>
    <m/>
    <m/>
    <m/>
    <n v="0"/>
    <n v="0"/>
    <m/>
    <m/>
    <m/>
    <m/>
    <m/>
    <n v="0"/>
    <n v="0"/>
    <n v="0"/>
    <n v="0"/>
    <n v="1147897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464"/>
    <s v="HED464"/>
    <s v="900771349_HED464"/>
    <d v="2021-07-09T00:00:00"/>
    <d v="2022-07-15T00:00:00"/>
    <n v="5367264"/>
    <n v="5367264"/>
    <s v="EVENTO"/>
    <s v="CALI"/>
    <s v="HOSPITALARIO"/>
    <s v="CSSI-CL00584"/>
    <s v="Factura cerrada por extemporaneidad"/>
    <x v="2"/>
    <n v="0"/>
    <m/>
    <s v="Finalizada"/>
    <d v="2021-07-09T00:00:00"/>
    <d v="2021-09-07T00:00:00"/>
    <d v="2022-03-16T00:00:00"/>
    <m/>
    <n v="5367264"/>
    <n v="0"/>
    <n v="5367264"/>
    <n v="0"/>
    <m/>
    <m/>
    <m/>
    <n v="0"/>
    <n v="0"/>
    <m/>
    <m/>
    <m/>
    <m/>
    <m/>
    <n v="0"/>
    <n v="0"/>
    <n v="0"/>
    <n v="0"/>
    <n v="5367264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739"/>
    <s v="HED739"/>
    <s v="900771349_HED739"/>
    <d v="2022-03-31T00:00:00"/>
    <d v="2023-03-21T00:00:00"/>
    <n v="4646742"/>
    <n v="4646742"/>
    <s v="EVENTO"/>
    <s v="CALI"/>
    <s v="AMBULATORIO"/>
    <s v="CSSI-CL00584"/>
    <s v="Factura cerrada por extemporaneidad"/>
    <x v="2"/>
    <n v="0"/>
    <m/>
    <s v="Finalizada"/>
    <d v="2022-03-31T00:00:00"/>
    <d v="2022-07-19T00:00:00"/>
    <d v="2023-03-17T00:00:00"/>
    <m/>
    <n v="4646742"/>
    <n v="0"/>
    <n v="4646742"/>
    <n v="0"/>
    <m/>
    <m/>
    <m/>
    <n v="0"/>
    <n v="0"/>
    <m/>
    <m/>
    <m/>
    <m/>
    <m/>
    <n v="0"/>
    <n v="0"/>
    <n v="0"/>
    <n v="0"/>
    <n v="4646742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118"/>
    <s v="HED118"/>
    <s v="900771349_HED118"/>
    <d v="2020-03-11T00:00:00"/>
    <d v="2023-10-10T00:00:00"/>
    <n v="1700000"/>
    <n v="1700000"/>
    <s v="EVENTO"/>
    <s v="CALI"/>
    <s v="AMBULATORIO"/>
    <s v="CSSI-CL00584"/>
    <s v="Factura cerrada por extemporaneidad"/>
    <x v="2"/>
    <n v="0"/>
    <m/>
    <s v="Finalizada"/>
    <d v="2020-03-11T00:00:00"/>
    <d v="2020-06-04T00:00:00"/>
    <d v="2022-03-16T00:00:00"/>
    <m/>
    <n v="1700000"/>
    <n v="0"/>
    <n v="1700000"/>
    <n v="0"/>
    <m/>
    <m/>
    <m/>
    <n v="0"/>
    <n v="0"/>
    <m/>
    <m/>
    <m/>
    <m/>
    <m/>
    <n v="0"/>
    <n v="0"/>
    <n v="0"/>
    <n v="0"/>
    <n v="170000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UED"/>
    <n v="1075"/>
    <s v="UED1075"/>
    <s v="900771349_UED1075"/>
    <d v="2022-10-31T00:00:00"/>
    <d v="2024-11-27T00:00:00"/>
    <n v="520000"/>
    <n v="520000"/>
    <s v="EVENTO"/>
    <s v="CALI"/>
    <s v="HOSPITALARIO"/>
    <s v="CSSI-CL00584"/>
    <s v="Factura devuelta"/>
    <x v="3"/>
    <n v="0"/>
    <m/>
    <s v="Devuelta"/>
    <d v="2022-10-31T00:00:00"/>
    <d v="2024-12-02T00:00:00"/>
    <m/>
    <d v="2024-12-19T00:00:00"/>
    <n v="520000"/>
    <n v="0"/>
    <n v="0"/>
    <n v="520000"/>
    <m/>
    <s v="1- Se devuelve factura NPBS no cuenta con Aut para los servicios Facturados. 2- La aut 202426076420138 anexa en la factura, esta para otro prestador INSTITUTO DE DIAGNOSTICO MEDICO S.A. CALI CLÍNICA RAFAEL URIBE URIBE"/>
    <m/>
    <n v="0"/>
    <n v="520000"/>
    <s v="DEVOLUCION"/>
    <s v="1- Se devuelve factura NPBS no cuenta con Aut para los servicios Facturados. 2- La aut 202426076420138 anexa en la factura, esta para otro prestador INSTITUTO DE DIAGNOSTICO MEDICO S.A. CALI CLÍNICA RAFAEL URIBE URIBE"/>
    <s v="AUTORIZACION"/>
    <s v="Servicios ambulatorios | Servicios hospitalarios"/>
    <s v="Ambulatorio"/>
    <n v="0"/>
    <n v="52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1239"/>
    <s v="HED1239"/>
    <s v="900771349_HED1239"/>
    <d v="2024-01-22T00:00:00"/>
    <d v="2024-11-27T00:00:00"/>
    <n v="5000000"/>
    <n v="5000000"/>
    <s v="EVENTO"/>
    <s v="CALI"/>
    <s v="AMBULATORIO"/>
    <s v="CSSI-CL00584"/>
    <s v="Factura devuelta"/>
    <x v="3"/>
    <n v="0"/>
    <m/>
    <s v="Devuelta"/>
    <d v="2024-01-22T00:00:00"/>
    <d v="2024-12-02T00:00:00"/>
    <m/>
    <d v="2024-12-19T00:00:00"/>
    <n v="5000000"/>
    <n v="0"/>
    <n v="0"/>
    <n v="5000000"/>
    <m/>
    <s v="1- Se devuelve factura con soportes completos,, servicio no cuenta con Autorización para los servicios facturados  2-la Aut 222513360530165 anexa en la factura no corresponde con lo facturado. Autorizan CUPS 451302 ENTEROSCOPIA O ENDOSCOPIA DE INTESTINO DELGADO DESPUÉS DE DUODENO por $4,500,000 y facturan cups 451303 videoendoscopia de vias digestivas por capsula $5,000,000, 3-Por favor validar"/>
    <m/>
    <n v="0"/>
    <n v="5000000"/>
    <s v="DEVOLUCION"/>
    <s v="1- Se devuelve factura con soportes completos,, servicio no cuenta con Autorización para los servicios facturados  2-la Aut 222513360530165 anexa en la factura no corresponde con lo facturado. Autorizan CUPS 451302 ENTEROSCOPIA O ENDOSCOPIA DE INTESTINO DELGADO DESPUÉS DE DUODENO por $4,500,000 y facturan cups 451303 videoendoscopia de vias digestivas por capsula $5,000,000, 3-Por favor validar"/>
    <s v="AUTORIZACION"/>
    <s v="Servicios ambulatorios | Servicios hospitalarios"/>
    <s v="Ambulatorio"/>
    <n v="0"/>
    <n v="500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"/>
    <n v="2349"/>
    <s v="H2349"/>
    <s v="900771349_H2349"/>
    <d v="2020-01-21T00:00:00"/>
    <m/>
    <n v="8359899"/>
    <n v="7614609"/>
    <s v="EVENTO"/>
    <s v="CALI"/>
    <s v="HOSPITALARIO"/>
    <s v="CSSI-CL00584"/>
    <s v="Factura devuelta"/>
    <x v="3"/>
    <n v="0"/>
    <m/>
    <s v="Devuelta"/>
    <d v="2020-01-21T00:00:00"/>
    <d v="2020-02-05T00:00:00"/>
    <d v="2023-04-15T00:00:00"/>
    <d v="2020-02-22T00:00:00"/>
    <n v="8359899"/>
    <n v="0"/>
    <n v="0"/>
    <n v="8359899"/>
    <m/>
    <s v="MIGRACION"/>
    <m/>
    <n v="0"/>
    <n v="8359899"/>
    <s v="DEVOLUCION"/>
    <s v="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s v="NULL"/>
    <s v="Ambulatorio"/>
    <n v="0"/>
    <n v="7614609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UED"/>
    <n v="1098"/>
    <s v="UED1098"/>
    <s v="900771349_UED1098"/>
    <d v="2022-11-12T00:00:00"/>
    <m/>
    <n v="54000"/>
    <n v="54000"/>
    <s v="EVENTO"/>
    <s v="CALI"/>
    <s v="COVID"/>
    <s v="CSSI-CL00584"/>
    <s v="Factura devuelta"/>
    <x v="3"/>
    <n v="0"/>
    <m/>
    <s v="Devuelta"/>
    <d v="2022-11-12T00:00:00"/>
    <d v="2024-01-16T00:00:00"/>
    <m/>
    <d v="2024-01-23T00:00:00"/>
    <n v="54000"/>
    <n v="0"/>
    <n v="0"/>
    <n v="54000"/>
    <m/>
    <s v="Se sostiene DEVOLUCION de la factura No. UED1098. Pruebas COVID realizadas antes de 21/08/2020 validada la resolución  1463/2020. Ventana cerrada para presentación de cuenta. No se reconoce para pago. "/>
    <m/>
    <n v="0"/>
    <n v="54000"/>
    <s v="DEVOLUCION"/>
    <s v="Se sostiene DEVOLUCION de la factura No. UED1098. Pruebas COVID realizadas antes de 21/08/2020 validada la resolución  1463/2020. Ventana cerrada para presentación de cuenta. No se reconoce para pago. "/>
    <s v="COVID-19"/>
    <s v="Servicios ambulatorios | Servicios hospitalarios"/>
    <s v="Ambulatorio"/>
    <n v="0"/>
    <n v="54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."/>
    <s v="HED"/>
    <n v="1184"/>
    <s v="HED1184"/>
    <s v="900771349_HED1184"/>
    <d v="2023-10-09T00:00:00"/>
    <d v="2024-08-28T00:00:00"/>
    <n v="15503576"/>
    <n v="78636"/>
    <s v="EVENTO"/>
    <s v="CALI"/>
    <s v="HOSPITALARIO"/>
    <s v="CSSI-CL00584"/>
    <s v="Factura cancelada parcialmente - Glosa por contestar IPS"/>
    <x v="4"/>
    <n v="0"/>
    <m/>
    <s v="Finalizada"/>
    <d v="2023-10-09T00:00:00"/>
    <d v="2024-09-02T00:00:00"/>
    <d v="2025-01-20T00:00:00"/>
    <m/>
    <n v="15503576"/>
    <n v="0"/>
    <n v="0"/>
    <n v="0"/>
    <m/>
    <m/>
    <m/>
    <n v="78636"/>
    <n v="78636"/>
    <s v="GLOSA"/>
    <s v="1--Se realiza objeción mayor valor cobrado insumo COD PAP0725 PAPILOTOMO $999.600, segun Factura de venta de Biotronitech No.INVOICE No BIOT55580 $691.000 + 18% IVA= $822.290 + 12% = $920.964 se glosa la diferencia $78.636"/>
    <s v="TARIFA"/>
    <s v="Servicios ambulatorios | Servicios hospitalarios"/>
    <s v="Ambulatorio"/>
    <n v="0"/>
    <n v="0"/>
    <n v="0"/>
    <n v="0"/>
    <n v="0"/>
    <n v="0"/>
    <n v="78636"/>
    <n v="0"/>
    <n v="0"/>
    <n v="0"/>
    <n v="0"/>
    <m/>
    <m/>
    <m/>
    <n v="0"/>
    <n v="15116441"/>
    <n v="0"/>
    <n v="4800066608"/>
    <d v="2024-12-26T00:00:00"/>
    <s v="PAGO DIRECTO RC 3ER PROC.DICIEMBRE"/>
    <n v="62466605"/>
  </r>
  <r>
    <n v="900771349"/>
    <s v="CLINICA DESA S.A.S."/>
    <s v="UED"/>
    <n v="1376"/>
    <s v="UED1376"/>
    <s v="900771349_UED1376"/>
    <d v="2023-06-08T00:00:00"/>
    <d v="2023-09-22T00:00:00"/>
    <n v="162520"/>
    <n v="162520"/>
    <s v="EVENTO"/>
    <s v="CALI"/>
    <s v="HOSPITALARIO"/>
    <s v="CSSI-CL00584"/>
    <s v="Factura pendiente en programacion de pago"/>
    <x v="4"/>
    <n v="162520"/>
    <n v="1222503849"/>
    <s v="Finalizada"/>
    <d v="2023-06-08T00:00:00"/>
    <d v="2023-10-02T00:00:00"/>
    <d v="2023-12-20T00:00:00"/>
    <m/>
    <n v="162520"/>
    <n v="0"/>
    <n v="0"/>
    <n v="0"/>
    <m/>
    <m/>
    <s v="Kevin Uriel Yalanda Bombo"/>
    <n v="162520"/>
    <n v="0"/>
    <m/>
    <m/>
    <m/>
    <m/>
    <m/>
    <n v="0"/>
    <n v="0"/>
    <n v="0"/>
    <n v="0"/>
    <n v="0"/>
    <n v="0"/>
    <n v="162520"/>
    <n v="0"/>
    <n v="0"/>
    <n v="0"/>
    <n v="0"/>
    <m/>
    <m/>
    <m/>
    <n v="0"/>
    <n v="0"/>
    <n v="0"/>
    <m/>
    <m/>
    <m/>
    <n v="0"/>
  </r>
  <r>
    <n v="900771349"/>
    <s v="CLINICA DESA S.A.S."/>
    <s v="HED"/>
    <n v="1161"/>
    <s v="HED1161"/>
    <s v="900771349_HED1161"/>
    <d v="2023-08-26T00:00:00"/>
    <d v="2024-03-15T00:00:00"/>
    <n v="36853"/>
    <n v="36853"/>
    <s v="EVENTO"/>
    <s v="CALI"/>
    <s v="HOSPITALARIO"/>
    <s v="CSSI-CL00584"/>
    <s v="Factura pendiente en programacion de pago"/>
    <x v="4"/>
    <n v="36853"/>
    <n v="1222425847"/>
    <s v="Finalizada"/>
    <d v="2023-08-26T00:00:00"/>
    <d v="2024-03-15T00:00:00"/>
    <d v="2024-03-27T00:00:00"/>
    <m/>
    <n v="36853"/>
    <n v="0"/>
    <n v="0"/>
    <n v="0"/>
    <m/>
    <m/>
    <s v="Yufrey Hernandez Truque"/>
    <n v="36853"/>
    <n v="0"/>
    <m/>
    <m/>
    <m/>
    <m/>
    <m/>
    <n v="0"/>
    <n v="0"/>
    <n v="0"/>
    <n v="0"/>
    <n v="0"/>
    <n v="0"/>
    <n v="36853"/>
    <n v="0"/>
    <n v="0"/>
    <n v="0"/>
    <n v="0"/>
    <m/>
    <m/>
    <m/>
    <n v="0"/>
    <n v="0"/>
    <n v="0"/>
    <m/>
    <m/>
    <m/>
    <n v="0"/>
  </r>
  <r>
    <n v="900771349"/>
    <s v="CLINICA DESA S.A.S."/>
    <s v="HED"/>
    <n v="1061"/>
    <s v="HED1061"/>
    <s v="900771349_HED1061"/>
    <d v="2023-05-19T00:00:00"/>
    <d v="2024-11-27T00:00:00"/>
    <n v="3985060"/>
    <n v="3687060"/>
    <s v="EVENTO"/>
    <s v="CALI"/>
    <s v="AMBULATORIO"/>
    <s v="CSSI-CL00584"/>
    <s v="Factura pendiente en programacion de pago"/>
    <x v="4"/>
    <n v="3841685"/>
    <n v="1222553341"/>
    <s v="Finalizada"/>
    <d v="2023-05-19T00:00:00"/>
    <d v="2024-12-02T00:00:00"/>
    <d v="2024-12-26T00:00:00"/>
    <m/>
    <n v="4293760"/>
    <n v="0"/>
    <n v="0"/>
    <n v="0"/>
    <m/>
    <m/>
    <s v="Carolina Mosquera Triviño"/>
    <n v="3927560"/>
    <n v="0"/>
    <m/>
    <m/>
    <m/>
    <m/>
    <m/>
    <n v="0"/>
    <n v="0"/>
    <n v="0"/>
    <n v="0"/>
    <n v="0"/>
    <n v="0"/>
    <n v="3687060"/>
    <n v="0"/>
    <n v="0"/>
    <n v="0"/>
    <n v="0"/>
    <m/>
    <m/>
    <m/>
    <n v="0"/>
    <n v="0"/>
    <n v="0"/>
    <m/>
    <m/>
    <m/>
    <n v="0"/>
  </r>
  <r>
    <n v="900771349"/>
    <s v="CLINICA DESA S.A.S."/>
    <s v="HED"/>
    <n v="1073"/>
    <s v="HED1073"/>
    <s v="900771349_HED1073"/>
    <d v="2023-05-27T00:00:00"/>
    <d v="2023-07-18T00:00:00"/>
    <n v="4027223"/>
    <n v="3527628"/>
    <s v="EVENTO"/>
    <s v="CALI"/>
    <s v="AMBULATORIO"/>
    <s v="CSSI-CL00584"/>
    <s v="Factura pendiente en programacion de pago"/>
    <x v="4"/>
    <n v="0"/>
    <m/>
    <s v="Finalizada"/>
    <d v="2023-05-27T00:00:00"/>
    <d v="2023-07-18T00:00:00"/>
    <d v="2023-10-20T00:00:00"/>
    <m/>
    <n v="4027223"/>
    <n v="0"/>
    <n v="344251"/>
    <n v="0"/>
    <m/>
    <m/>
    <s v="Elizabeth Fernandez Chilito"/>
    <n v="155344"/>
    <n v="0"/>
    <m/>
    <m/>
    <m/>
    <m/>
    <m/>
    <n v="0"/>
    <n v="0"/>
    <n v="0"/>
    <n v="0"/>
    <n v="0"/>
    <n v="0"/>
    <n v="3527628"/>
    <n v="0"/>
    <n v="0"/>
    <n v="0"/>
    <n v="0"/>
    <m/>
    <m/>
    <m/>
    <n v="0"/>
    <n v="155344"/>
    <n v="0"/>
    <n v="2201539530"/>
    <d v="2024-08-20T00:00:00"/>
    <s v="(en blanco)"/>
    <n v="57511334"/>
  </r>
  <r>
    <n v="900771349"/>
    <s v="CLINICA DESA S.A.S."/>
    <s v="HED"/>
    <n v="1013"/>
    <s v="HED1013"/>
    <s v="900771349_HED1013"/>
    <d v="2023-02-21T00:00:00"/>
    <d v="2023-07-25T00:00:00"/>
    <n v="7360259"/>
    <n v="5338463"/>
    <s v="EVENTO"/>
    <s v="CALI"/>
    <s v="AMBULATORIO"/>
    <s v="CSSI-CL00584"/>
    <s v="Factura pendiente en programacion de pago"/>
    <x v="4"/>
    <n v="0"/>
    <m/>
    <s v="Finalizada"/>
    <d v="2023-02-21T00:00:00"/>
    <d v="2023-08-01T00:00:00"/>
    <d v="2023-10-06T00:00:00"/>
    <m/>
    <n v="7360259"/>
    <n v="0"/>
    <n v="1379008"/>
    <n v="0"/>
    <m/>
    <m/>
    <s v="Elizabeth Fernandez Chilito"/>
    <n v="642788"/>
    <n v="0"/>
    <m/>
    <m/>
    <m/>
    <m/>
    <m/>
    <n v="0"/>
    <n v="0"/>
    <n v="0"/>
    <n v="0"/>
    <n v="0"/>
    <n v="0"/>
    <n v="5338463"/>
    <n v="0"/>
    <n v="0"/>
    <n v="0"/>
    <n v="0"/>
    <m/>
    <m/>
    <m/>
    <n v="0"/>
    <n v="642788"/>
    <n v="0"/>
    <n v="2201520857"/>
    <d v="2024-06-24T00:00:00"/>
    <s v="(en blanco)"/>
    <n v="77456637"/>
  </r>
  <r>
    <n v="900771349"/>
    <s v="CLINICA DESA S.A.S."/>
    <s v="HED"/>
    <n v="1010"/>
    <s v="HED1010"/>
    <s v="900771349_HED1010"/>
    <d v="2023-02-20T00:00:00"/>
    <d v="2023-08-23T00:00:00"/>
    <n v="7205592"/>
    <n v="15592"/>
    <s v="EVENTO"/>
    <s v="CALI"/>
    <s v="AMBULATORIO"/>
    <s v="CSSI-CL00584"/>
    <s v="Factura pendiente en programacion de pago"/>
    <x v="4"/>
    <n v="0"/>
    <m/>
    <s v="Finalizada"/>
    <d v="2023-02-20T00:00:00"/>
    <d v="2023-09-01T00:00:00"/>
    <d v="2023-10-23T00:00:00"/>
    <m/>
    <n v="7205592"/>
    <n v="0"/>
    <n v="0"/>
    <n v="0"/>
    <m/>
    <m/>
    <s v="Elizabeth Fernandez Chilito"/>
    <n v="15592"/>
    <n v="0"/>
    <m/>
    <m/>
    <m/>
    <m/>
    <m/>
    <n v="0"/>
    <n v="0"/>
    <n v="0"/>
    <n v="0"/>
    <n v="0"/>
    <n v="0"/>
    <n v="15592"/>
    <n v="0"/>
    <n v="0"/>
    <n v="0"/>
    <n v="0"/>
    <m/>
    <m/>
    <m/>
    <n v="0"/>
    <n v="7046200"/>
    <n v="0"/>
    <n v="2201481905"/>
    <d v="2024-02-19T00:00:00"/>
    <s v="(en blanco)"/>
    <n v="350134152"/>
  </r>
  <r>
    <n v="900771349"/>
    <s v="CLINICA DESA S.A.S."/>
    <s v="HED"/>
    <n v="451"/>
    <s v="HED451"/>
    <s v="900771349_HED451"/>
    <d v="2021-06-24T00:00:00"/>
    <d v="2022-02-15T00:00:00"/>
    <n v="4144921"/>
    <n v="636"/>
    <s v="EVENTO"/>
    <s v="CALI"/>
    <s v="AMBULATORIO"/>
    <s v="CSSI-CL00584"/>
    <s v="Factura pendiente en programacion de pago"/>
    <x v="4"/>
    <n v="0"/>
    <m/>
    <s v="Finalizada"/>
    <d v="2021-06-24T00:00:00"/>
    <d v="2021-08-20T00:00:00"/>
    <d v="2023-05-05T00:00:00"/>
    <m/>
    <n v="4144921"/>
    <n v="0"/>
    <n v="4144921"/>
    <n v="0"/>
    <m/>
    <m/>
    <m/>
    <n v="0"/>
    <n v="0"/>
    <m/>
    <m/>
    <m/>
    <m/>
    <m/>
    <n v="0"/>
    <n v="0"/>
    <n v="0"/>
    <n v="0"/>
    <n v="0"/>
    <n v="0"/>
    <n v="636"/>
    <n v="0"/>
    <n v="0"/>
    <n v="0"/>
    <n v="0"/>
    <m/>
    <m/>
    <m/>
    <n v="0"/>
    <n v="0"/>
    <n v="0"/>
    <m/>
    <m/>
    <m/>
    <n v="0"/>
  </r>
  <r>
    <n v="900771349"/>
    <s v="CLINICA DESA S.A.S."/>
    <s v="HED"/>
    <n v="1075"/>
    <s v="HED1075"/>
    <s v="900771349_HED1075"/>
    <d v="2023-05-29T00:00:00"/>
    <d v="2023-07-18T00:00:00"/>
    <n v="3092120"/>
    <n v="2841188"/>
    <s v="EVENTO"/>
    <s v="CALI"/>
    <s v="AMBULATORIO"/>
    <s v="CSSI-CL00584"/>
    <s v="Factura pendiente en programacion de pago"/>
    <x v="4"/>
    <n v="0"/>
    <m/>
    <s v="Finalizada"/>
    <d v="2023-05-29T00:00:00"/>
    <d v="2023-07-18T00:00:00"/>
    <d v="2023-10-20T00:00:00"/>
    <m/>
    <n v="3092120"/>
    <n v="0"/>
    <n v="250932"/>
    <n v="0"/>
    <m/>
    <m/>
    <s v="Elizabeth Fernandez Chilito"/>
    <n v="0"/>
    <n v="0"/>
    <m/>
    <m/>
    <m/>
    <m/>
    <m/>
    <n v="0"/>
    <n v="0"/>
    <n v="0"/>
    <n v="0"/>
    <n v="0"/>
    <n v="0"/>
    <n v="2841188"/>
    <n v="0"/>
    <n v="0"/>
    <n v="0"/>
    <n v="0"/>
    <m/>
    <m/>
    <m/>
    <n v="0"/>
    <n v="0"/>
    <n v="0"/>
    <m/>
    <m/>
    <m/>
    <n v="0"/>
  </r>
  <r>
    <n v="900771349"/>
    <s v="CLINICA DESA S.A.S."/>
    <s v="HED"/>
    <n v="1076"/>
    <s v="HED1076"/>
    <s v="900771349_HED1076"/>
    <d v="2023-05-29T00:00:00"/>
    <d v="2023-07-18T00:00:00"/>
    <n v="6241254"/>
    <n v="5151402"/>
    <s v="EVENTO"/>
    <s v="CALI"/>
    <s v="AMBULATORIO"/>
    <s v="CSSI-CL00584"/>
    <s v="Factura pendiente en programacion de pago"/>
    <x v="4"/>
    <n v="0"/>
    <m/>
    <s v="Finalizada"/>
    <d v="2023-05-29T00:00:00"/>
    <d v="2023-07-18T00:00:00"/>
    <d v="2023-10-20T00:00:00"/>
    <m/>
    <n v="6241254"/>
    <n v="0"/>
    <n v="1089852"/>
    <n v="0"/>
    <m/>
    <m/>
    <s v="Elizabeth Fernandez Chilito"/>
    <n v="0"/>
    <n v="0"/>
    <m/>
    <m/>
    <m/>
    <m/>
    <m/>
    <n v="0"/>
    <n v="0"/>
    <n v="0"/>
    <n v="0"/>
    <n v="0"/>
    <n v="0"/>
    <n v="5151402"/>
    <n v="0"/>
    <n v="0"/>
    <n v="0"/>
    <n v="0"/>
    <m/>
    <m/>
    <m/>
    <n v="0"/>
    <n v="0"/>
    <n v="0"/>
    <m/>
    <m/>
    <m/>
    <n v="0"/>
  </r>
  <r>
    <n v="900771349"/>
    <s v="CLINICA DESA S.A.S."/>
    <s v="HED"/>
    <n v="1069"/>
    <s v="HED1069"/>
    <s v="900771349_HED1069"/>
    <d v="2023-05-25T00:00:00"/>
    <d v="2023-07-18T00:00:00"/>
    <n v="3002444"/>
    <n v="3002444"/>
    <s v="EVENTO"/>
    <s v="CALI"/>
    <s v="AMBULATORIO"/>
    <s v="CSSI-CL00584"/>
    <s v="Factura pendiente en programacion de pago"/>
    <x v="4"/>
    <n v="0"/>
    <m/>
    <s v="Finalizada"/>
    <d v="2023-05-25T00:00:00"/>
    <d v="2023-07-18T00:00:00"/>
    <d v="2023-10-06T00:00:00"/>
    <m/>
    <n v="3002444"/>
    <n v="0"/>
    <n v="0"/>
    <n v="0"/>
    <m/>
    <m/>
    <s v="Elizabeth Fernandez Chilito"/>
    <n v="1186559"/>
    <n v="0"/>
    <m/>
    <m/>
    <m/>
    <m/>
    <m/>
    <n v="0"/>
    <n v="0"/>
    <n v="0"/>
    <n v="0"/>
    <n v="0"/>
    <n v="0"/>
    <n v="3002444"/>
    <n v="0"/>
    <n v="0"/>
    <n v="0"/>
    <n v="0"/>
    <m/>
    <m/>
    <m/>
    <n v="0"/>
    <n v="0"/>
    <n v="0"/>
    <m/>
    <m/>
    <m/>
    <n v="0"/>
  </r>
  <r>
    <n v="900771349"/>
    <s v="CLINICA DESA S.A.S."/>
    <s v="HED"/>
    <n v="1065"/>
    <s v="HED1065"/>
    <s v="900771349_HED1065"/>
    <d v="2023-05-24T00:00:00"/>
    <d v="2023-07-18T00:00:00"/>
    <n v="6061360"/>
    <n v="4843532"/>
    <s v="EVENTO"/>
    <s v="CALI"/>
    <s v="AMBULATORIO"/>
    <s v="CSSI-CL00584"/>
    <s v="Factura pendiente en programacion de pago"/>
    <x v="4"/>
    <n v="0"/>
    <m/>
    <s v="Finalizada"/>
    <d v="2023-05-24T00:00:00"/>
    <d v="2023-07-18T00:00:00"/>
    <d v="2023-10-06T00:00:00"/>
    <m/>
    <n v="6061360"/>
    <n v="0"/>
    <n v="1217828"/>
    <n v="0"/>
    <m/>
    <m/>
    <s v="Elizabeth Fernandez Chilito"/>
    <n v="0"/>
    <n v="0"/>
    <m/>
    <m/>
    <m/>
    <m/>
    <m/>
    <n v="0"/>
    <n v="0"/>
    <n v="0"/>
    <n v="0"/>
    <n v="0"/>
    <n v="0"/>
    <n v="4843532"/>
    <n v="0"/>
    <n v="0"/>
    <n v="0"/>
    <n v="0"/>
    <m/>
    <m/>
    <m/>
    <n v="0"/>
    <n v="0"/>
    <n v="0"/>
    <m/>
    <m/>
    <m/>
    <n v="0"/>
  </r>
  <r>
    <n v="900771349"/>
    <s v="CLINICA DESA S.A.S."/>
    <s v="HED"/>
    <n v="1072"/>
    <s v="HED1072"/>
    <s v="900771349_HED1072"/>
    <d v="2023-05-27T00:00:00"/>
    <d v="2023-07-18T00:00:00"/>
    <n v="2829160"/>
    <n v="2600688"/>
    <s v="EVENTO"/>
    <s v="CALI"/>
    <s v="AMBULATORIO"/>
    <s v="CSSI-CL00584"/>
    <s v="Factura pendiente en programacion de pago"/>
    <x v="4"/>
    <n v="0"/>
    <m/>
    <s v="Finalizada"/>
    <d v="2023-05-27T00:00:00"/>
    <d v="2023-07-18T00:00:00"/>
    <d v="2023-10-04T00:00:00"/>
    <m/>
    <n v="2829160"/>
    <n v="0"/>
    <n v="288472"/>
    <n v="0"/>
    <m/>
    <m/>
    <s v="Elizabeth Fernandez Chilito"/>
    <n v="0"/>
    <n v="0"/>
    <m/>
    <m/>
    <m/>
    <m/>
    <m/>
    <n v="0"/>
    <n v="0"/>
    <n v="0"/>
    <n v="0"/>
    <n v="0"/>
    <n v="0"/>
    <n v="2600688"/>
    <n v="0"/>
    <n v="0"/>
    <n v="0"/>
    <n v="0"/>
    <m/>
    <m/>
    <m/>
    <n v="0"/>
    <n v="0"/>
    <n v="0"/>
    <m/>
    <m/>
    <m/>
    <n v="0"/>
  </r>
  <r>
    <n v="900771349"/>
    <s v="CLINICA DESA S.A.S."/>
    <s v="HED"/>
    <n v="1066"/>
    <s v="HED1066"/>
    <s v="900771349_HED1066"/>
    <d v="2023-05-24T00:00:00"/>
    <d v="2023-07-25T00:00:00"/>
    <n v="4650360"/>
    <n v="4536360"/>
    <s v="EVENTO"/>
    <s v="CALI"/>
    <s v="AMBULATORIO"/>
    <s v="CSSI-CL00584"/>
    <s v="Factura pendiente en programacion de pago"/>
    <x v="4"/>
    <n v="4050622"/>
    <n v="1222344950"/>
    <s v="Finalizada"/>
    <d v="2023-05-24T00:00:00"/>
    <d v="2023-08-01T00:00:00"/>
    <d v="2024-01-30T00:00:00"/>
    <m/>
    <n v="4650360"/>
    <n v="0"/>
    <n v="114000"/>
    <n v="0"/>
    <m/>
    <m/>
    <m/>
    <n v="403072"/>
    <n v="0"/>
    <m/>
    <m/>
    <m/>
    <m/>
    <m/>
    <n v="0"/>
    <n v="0"/>
    <n v="0"/>
    <n v="0"/>
    <n v="0"/>
    <n v="0"/>
    <n v="4536360"/>
    <n v="0"/>
    <n v="0"/>
    <n v="0"/>
    <n v="0"/>
    <m/>
    <m/>
    <m/>
    <n v="0"/>
    <n v="0"/>
    <n v="0"/>
    <m/>
    <m/>
    <m/>
    <n v="0"/>
  </r>
  <r>
    <n v="900771349"/>
    <s v="CLINICA DESA S.A.S."/>
    <s v="HED"/>
    <n v="1071"/>
    <s v="HED1071"/>
    <s v="900771349_HED1071"/>
    <d v="2023-05-27T00:00:00"/>
    <d v="2023-07-25T00:00:00"/>
    <n v="4968160"/>
    <n v="4457842"/>
    <s v="EVENTO"/>
    <s v="CALI"/>
    <s v="AMBULATORIO"/>
    <s v="CSSI-CL00584"/>
    <s v="Factura pendiente en programacion de pago"/>
    <x v="4"/>
    <n v="0"/>
    <m/>
    <s v="Finalizada"/>
    <d v="2023-05-27T00:00:00"/>
    <d v="2023-08-01T00:00:00"/>
    <d v="2023-10-20T00:00:00"/>
    <m/>
    <n v="4968160"/>
    <n v="0"/>
    <n v="510318"/>
    <n v="0"/>
    <m/>
    <m/>
    <s v="Elizabeth Fernandez Chilito"/>
    <n v="0"/>
    <n v="0"/>
    <m/>
    <m/>
    <m/>
    <m/>
    <m/>
    <n v="0"/>
    <n v="0"/>
    <n v="0"/>
    <n v="0"/>
    <n v="0"/>
    <n v="0"/>
    <n v="4457842"/>
    <n v="0"/>
    <n v="0"/>
    <n v="0"/>
    <n v="0"/>
    <m/>
    <m/>
    <m/>
    <n v="0"/>
    <n v="0"/>
    <n v="0"/>
    <m/>
    <m/>
    <m/>
    <n v="0"/>
  </r>
  <r>
    <n v="900771349"/>
    <s v="CLINICA DESA S.A.S."/>
    <s v="HED"/>
    <n v="1074"/>
    <s v="HED1074"/>
    <s v="900771349_HED1074"/>
    <d v="2023-05-27T00:00:00"/>
    <d v="2024-03-15T00:00:00"/>
    <n v="1710153"/>
    <n v="1710153"/>
    <s v="EVENTO"/>
    <s v="CALI"/>
    <s v="AMBULATORIO"/>
    <s v="CSSI-CL00584"/>
    <s v="Factura pendiente en programacion de pago"/>
    <x v="4"/>
    <n v="0"/>
    <m/>
    <s v="Finalizada"/>
    <d v="2023-05-27T00:00:00"/>
    <d v="2023-07-18T00:00:00"/>
    <d v="2023-08-14T00:00:00"/>
    <m/>
    <n v="1710153"/>
    <n v="0"/>
    <n v="0"/>
    <n v="0"/>
    <m/>
    <m/>
    <s v="Kevin Uriel Yalanda Bombo"/>
    <n v="1710153"/>
    <n v="0"/>
    <m/>
    <m/>
    <m/>
    <m/>
    <m/>
    <n v="0"/>
    <n v="0"/>
    <n v="0"/>
    <n v="0"/>
    <n v="0"/>
    <n v="0"/>
    <n v="1710153"/>
    <n v="0"/>
    <n v="0"/>
    <n v="0"/>
    <n v="0"/>
    <m/>
    <m/>
    <m/>
    <n v="0"/>
    <n v="0"/>
    <n v="0"/>
    <m/>
    <m/>
    <m/>
    <n v="0"/>
  </r>
  <r>
    <n v="900771349"/>
    <s v="CLINICA DESA S.A.S."/>
    <s v="HED"/>
    <n v="1078"/>
    <s v="HED1078"/>
    <s v="900771349_HED1078"/>
    <d v="2023-05-29T00:00:00"/>
    <d v="2024-03-15T00:00:00"/>
    <n v="4324771"/>
    <n v="4324771"/>
    <s v="EVENTO"/>
    <s v="CALI"/>
    <s v="AMBULATORIO"/>
    <s v="CSSI-CL00584"/>
    <s v="Factura pendiente en programacion de pago"/>
    <x v="4"/>
    <n v="0"/>
    <m/>
    <s v="Finalizada"/>
    <d v="2023-05-29T00:00:00"/>
    <d v="2023-07-18T00:00:00"/>
    <d v="2023-08-14T00:00:00"/>
    <m/>
    <n v="4324771"/>
    <n v="0"/>
    <n v="0"/>
    <n v="0"/>
    <m/>
    <m/>
    <s v="Kevin Uriel Yalanda Bombo"/>
    <n v="4324771"/>
    <n v="0"/>
    <m/>
    <m/>
    <m/>
    <m/>
    <m/>
    <n v="0"/>
    <n v="0"/>
    <n v="0"/>
    <n v="0"/>
    <n v="0"/>
    <n v="0"/>
    <n v="4324771"/>
    <n v="0"/>
    <n v="0"/>
    <n v="0"/>
    <n v="0"/>
    <m/>
    <m/>
    <m/>
    <n v="0"/>
    <n v="0"/>
    <n v="0"/>
    <m/>
    <m/>
    <m/>
    <n v="0"/>
  </r>
  <r>
    <n v="900771349"/>
    <s v="CLINICA DESA S.A.S."/>
    <s v="HED"/>
    <n v="1168"/>
    <s v="HED1168"/>
    <s v="900771349_HED1168"/>
    <d v="2023-09-07T00:00:00"/>
    <d v="2024-11-27T00:00:00"/>
    <n v="2617140"/>
    <n v="2617140"/>
    <s v="EVENTO"/>
    <s v="CALI"/>
    <s v="AMBULATORIO"/>
    <s v="CSSI-CL00584"/>
    <s v="Factura pendiente en programacion de pago"/>
    <x v="4"/>
    <n v="2564797"/>
    <n v="1222550505"/>
    <s v="Finalizada"/>
    <d v="2023-09-07T00:00:00"/>
    <d v="2024-12-02T00:00:00"/>
    <d v="2024-12-18T00:00:00"/>
    <m/>
    <n v="2617140"/>
    <n v="0"/>
    <n v="0"/>
    <n v="0"/>
    <m/>
    <m/>
    <s v="Carolina Mosquera Triviño"/>
    <n v="2617140"/>
    <n v="0"/>
    <m/>
    <m/>
    <m/>
    <m/>
    <m/>
    <n v="0"/>
    <n v="0"/>
    <n v="0"/>
    <n v="0"/>
    <n v="0"/>
    <n v="0"/>
    <n v="2617140"/>
    <n v="0"/>
    <n v="0"/>
    <n v="0"/>
    <n v="0"/>
    <m/>
    <m/>
    <m/>
    <n v="0"/>
    <n v="0"/>
    <n v="0"/>
    <m/>
    <m/>
    <m/>
    <n v="0"/>
  </r>
  <r>
    <n v="900771349"/>
    <s v="CLINICA DESA S.A.S."/>
    <s v="HED"/>
    <n v="1016"/>
    <s v="HED1016"/>
    <s v="900771349_HED1016"/>
    <d v="2023-02-23T00:00:00"/>
    <d v="2024-11-27T00:00:00"/>
    <n v="7246742"/>
    <n v="7246742"/>
    <s v="EVENTO"/>
    <s v="CALI"/>
    <s v="AMBULATORIO"/>
    <s v="CSSI-CL00584"/>
    <s v="Factura pendiente en programacion de pago"/>
    <x v="4"/>
    <n v="7101807"/>
    <n v="1222550503"/>
    <s v="Finalizada"/>
    <d v="2023-02-23T00:00:00"/>
    <d v="2024-12-02T00:00:00"/>
    <d v="2024-12-18T00:00:00"/>
    <m/>
    <n v="7246742"/>
    <n v="0"/>
    <n v="0"/>
    <n v="0"/>
    <m/>
    <m/>
    <s v="Carolina Mosquera Triviño"/>
    <n v="7246742"/>
    <n v="0"/>
    <m/>
    <m/>
    <m/>
    <m/>
    <m/>
    <n v="0"/>
    <n v="0"/>
    <n v="0"/>
    <n v="0"/>
    <n v="0"/>
    <n v="0"/>
    <n v="7246742"/>
    <n v="0"/>
    <n v="0"/>
    <n v="0"/>
    <n v="0"/>
    <m/>
    <m/>
    <m/>
    <n v="0"/>
    <n v="0"/>
    <n v="0"/>
    <m/>
    <m/>
    <m/>
    <n v="0"/>
  </r>
  <r>
    <n v="900771349"/>
    <s v="CLINICA DESA S.A.S."/>
    <s v="HED"/>
    <n v="935"/>
    <s v="HED935"/>
    <s v="900771349_HED935"/>
    <d v="2022-10-20T00:00:00"/>
    <d v="2024-11-27T00:00:00"/>
    <n v="2507320"/>
    <n v="2507320"/>
    <s v="EVENTO"/>
    <s v="CALI"/>
    <s v="AMBULATORIO"/>
    <s v="CSSI-CL00584"/>
    <s v="Factura pendiente en programacion de pago"/>
    <x v="4"/>
    <n v="0"/>
    <m/>
    <s v="Finalizada"/>
    <d v="2022-10-20T00:00:00"/>
    <d v="2024-12-02T00:00:00"/>
    <d v="2024-12-10T00:00:00"/>
    <m/>
    <n v="2507320"/>
    <n v="0"/>
    <n v="0"/>
    <n v="0"/>
    <m/>
    <m/>
    <s v="Carolina Mosquera Triviño"/>
    <n v="2507320"/>
    <n v="0"/>
    <m/>
    <m/>
    <m/>
    <m/>
    <m/>
    <n v="0"/>
    <n v="0"/>
    <n v="0"/>
    <n v="0"/>
    <n v="0"/>
    <n v="0"/>
    <n v="2507320"/>
    <n v="0"/>
    <n v="0"/>
    <n v="0"/>
    <n v="0"/>
    <m/>
    <m/>
    <m/>
    <n v="0"/>
    <n v="0"/>
    <n v="0"/>
    <m/>
    <m/>
    <m/>
    <n v="0"/>
  </r>
  <r>
    <n v="900771349"/>
    <s v="CLINICA DESA S.A.S."/>
    <s v="H"/>
    <n v="2211"/>
    <s v="H2211"/>
    <s v="900771349_H2211"/>
    <d v="2019-09-27T00:00:00"/>
    <d v="2022-03-28T00:00:00"/>
    <n v="2561389"/>
    <n v="2469980"/>
    <s v="EVENTO"/>
    <s v="CALI"/>
    <s v="HOSPITALARIO"/>
    <s v="CSSI-CL00584"/>
    <e v="#N/A"/>
    <x v="4"/>
    <n v="0"/>
    <m/>
    <s v="Finalizada"/>
    <d v="2019-09-27T00:00:00"/>
    <d v="2019-10-10T00:00:00"/>
    <d v="2022-02-18T00:00:00"/>
    <m/>
    <n v="5122778"/>
    <n v="0"/>
    <n v="0"/>
    <n v="0"/>
    <m/>
    <m/>
    <m/>
    <n v="0"/>
    <n v="0"/>
    <m/>
    <m/>
    <m/>
    <m/>
    <m/>
    <n v="0"/>
    <n v="0"/>
    <n v="0"/>
    <n v="0"/>
    <n v="0"/>
    <n v="0"/>
    <n v="2469980"/>
    <n v="0"/>
    <n v="0"/>
    <n v="0"/>
    <n v="0"/>
    <m/>
    <m/>
    <m/>
    <n v="0"/>
    <n v="0"/>
    <n v="0"/>
    <m/>
    <m/>
    <m/>
    <n v="0"/>
  </r>
  <r>
    <n v="900771349"/>
    <s v="CLINICA DESA S.A.S."/>
    <s v="HED"/>
    <n v="1238"/>
    <s v="HED1238"/>
    <s v="900771349_HED1238"/>
    <d v="2024-01-22T00:00:00"/>
    <d v="2024-10-16T00:00:00"/>
    <n v="20640200"/>
    <n v="20640200"/>
    <s v="EVENTO"/>
    <s v="CALI"/>
    <s v="HOSPITALARIO"/>
    <s v="CSSI-CL00584"/>
    <s v="Factura pendiente en programacion de pago - Glosa por contestar IPS"/>
    <x v="5"/>
    <n v="19276894"/>
    <n v="1222549567"/>
    <s v="Finalizada"/>
    <d v="2024-01-22T00:00:00"/>
    <d v="2024-11-01T00:00:00"/>
    <d v="2025-01-20T00:00:00"/>
    <m/>
    <n v="20640200"/>
    <n v="0"/>
    <n v="969900"/>
    <n v="0"/>
    <m/>
    <m/>
    <m/>
    <n v="0"/>
    <n v="969900"/>
    <s v="GLOSA"/>
    <s v="110A01 Estancia: Facturan: UCI (Diciembre 29- Enero 5)- Piso (Enero 6-7-8). Paciente extubado el 3 de Enero, el 4 de Enero se encuentra hemodinamicamente estable, sin soporte vasoactivo, con Oxigeno por Cánula nasal. Se acepta estancia en UCI hasta el 4 de Enero. Se acepta estancia en UCIN el día 5 de Enero. Se objeta la diferencia. ($2.000.000- 1.030.100)"/>
    <s v="PERTINENCIA MEDICA"/>
    <s v="Servicios hospitalarios"/>
    <s v="Hospitalario"/>
    <n v="0"/>
    <n v="0"/>
    <n v="0"/>
    <n v="969900"/>
    <n v="0"/>
    <n v="0"/>
    <n v="19670300"/>
    <n v="0"/>
    <n v="0"/>
    <n v="0"/>
    <n v="0"/>
    <m/>
    <m/>
    <m/>
    <n v="0"/>
    <n v="0"/>
    <n v="0"/>
    <m/>
    <m/>
    <m/>
    <n v="0"/>
  </r>
  <r>
    <n v="900771349"/>
    <s v="CLINICA DESA S.A.S."/>
    <s v="HED"/>
    <n v="1375"/>
    <s v="HED1375"/>
    <s v="900771349_HED1375"/>
    <d v="2024-10-26T00:00:00"/>
    <d v="2024-11-26T00:00:00"/>
    <n v="2071665"/>
    <n v="2071665"/>
    <s v="EVENTO"/>
    <s v="CALI"/>
    <s v="URGENCIAS"/>
    <s v="CSSI-CL00584"/>
    <s v="Factura pendiente en programacion de pago - Glosa por contestar IPS"/>
    <x v="5"/>
    <n v="1561792"/>
    <n v="1222550576"/>
    <s v="Finalizada"/>
    <d v="2024-10-26T00:00:00"/>
    <d v="2024-12-02T00:00:00"/>
    <d v="2025-01-20T00:00:00"/>
    <m/>
    <n v="2071665"/>
    <n v="0"/>
    <n v="239000"/>
    <n v="0"/>
    <m/>
    <m/>
    <m/>
    <n v="239000"/>
    <n v="478000"/>
    <s v="GLOSA"/>
    <s v="1-Se objeta CUPS S11302 HABITACION BIPERSONAL COMPLEJIDAD ALTA por valor de $478.000 ya que fue rechazada la Internacion en el Censo por Referencia."/>
    <s v="FACTURACION"/>
    <s v="Servicios ambulatorios | Servicios hospitalarios"/>
    <s v="Ambulatorio"/>
    <n v="0"/>
    <n v="0"/>
    <n v="0"/>
    <n v="239000"/>
    <n v="0"/>
    <n v="0"/>
    <n v="1832665"/>
    <n v="0"/>
    <n v="0"/>
    <n v="0"/>
    <n v="0"/>
    <m/>
    <m/>
    <m/>
    <n v="0"/>
    <n v="0"/>
    <n v="0"/>
    <m/>
    <m/>
    <m/>
    <n v="0"/>
  </r>
  <r>
    <n v="900771349"/>
    <s v="CLINICA DESA S.A.S."/>
    <s v="HED"/>
    <n v="1214"/>
    <s v="HED1214"/>
    <s v="900771349_HED1214"/>
    <d v="2023-12-11T00:00:00"/>
    <d v="2024-08-08T00:00:00"/>
    <n v="7979226"/>
    <n v="411200"/>
    <s v="EVENTO"/>
    <s v="CALI"/>
    <s v="HOSPITALARIO"/>
    <s v="CSSI-CL00584"/>
    <s v="Factura cancelada parcialmente - Glosa por contestar IPS"/>
    <x v="5"/>
    <n v="0"/>
    <m/>
    <s v="Finalizada"/>
    <d v="2023-12-11T00:00:00"/>
    <d v="2024-08-08T00:00:00"/>
    <d v="2025-01-20T00:00:00"/>
    <m/>
    <n v="7979226"/>
    <n v="0"/>
    <n v="100000"/>
    <n v="0"/>
    <m/>
    <m/>
    <m/>
    <n v="311200"/>
    <n v="411200"/>
    <s v="GLOSA"/>
    <s v="1-Se ratifica objeción mayor valor cobrado insumo COD TRI25M ESFINTEROTOMO $773.024, segun Factura de venta de Biotronitech No.INVOICE No BIOT68964 $580.000 +12%= $649.600 se glosa la diferencia $123.424 2-Se realiza objeción mayor valor cobrado insumo COD PAP0725 PAPILOTOMO $999.600, segun Factura de venta de Biotronitech No.INVOICE No BIOT68964 $750.000 +12%= $840.000 se glosa la diferencia $90.000 3-Se realiza objeción mayor valor cobrado insumo COD 2545S GUIA ALAMBRE $612.388, segun Factura de venta de Biotronitech No.INVOICE No BIOT68964 $459.475 +12%= $514.612 se glosa la diferencia $97.776 4-Se realiza objeción mayor valor cobrado CUPS 511000 $600.000, segun contrato CSS-CL00584 con vigencia 07/10/2023 a 14/02/2024 T/P $500.000 se glosa la diferecia $100.000"/>
    <s v="TARIFA"/>
    <s v="Servicios ambulatorios | Servicios hospitalarios"/>
    <s v="Ambulatorio"/>
    <n v="0"/>
    <n v="0"/>
    <n v="0"/>
    <n v="100000"/>
    <n v="0"/>
    <n v="0"/>
    <n v="311200"/>
    <n v="0"/>
    <n v="0"/>
    <n v="152802"/>
    <n v="0"/>
    <n v="4800066608"/>
    <d v="2024-12-26T00:00:00"/>
    <s v="PAGO DIRECTO RC 3ER PROC.DICIEMBRE"/>
    <n v="62466605"/>
    <n v="7263863"/>
    <n v="0"/>
    <n v="2201571857"/>
    <d v="2024-11-29T00:00:00"/>
    <s v="(en blanco)"/>
    <n v="4346097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27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6" showAll="0"/>
    <pivotField dataField="1" numFmtId="166" showAll="0"/>
    <pivotField showAll="0"/>
    <pivotField showAll="0"/>
    <pivotField showAll="0"/>
    <pivotField showAll="0"/>
    <pivotField showAll="0"/>
    <pivotField axis="axisRow" showAll="0">
      <items count="8">
        <item x="0"/>
        <item x="1"/>
        <item x="2"/>
        <item x="3"/>
        <item x="4"/>
        <item x="5"/>
        <item m="1" x="6"/>
        <item t="default"/>
      </items>
    </pivotField>
    <pivotField numFmtId="166" showAll="0"/>
    <pivotField showAll="0"/>
    <pivotField showAll="0"/>
    <pivotField numFmtId="14" showAll="0"/>
    <pivotField numFmtId="14" showAll="0"/>
    <pivotField showAll="0"/>
    <pivotField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2"/>
  <sheetViews>
    <sheetView topLeftCell="A40" workbookViewId="0">
      <selection activeCell="H47" sqref="H47"/>
    </sheetView>
  </sheetViews>
  <sheetFormatPr baseColWidth="10" defaultRowHeight="14.5" x14ac:dyDescent="0.35"/>
  <cols>
    <col min="1" max="1" width="12.26953125" customWidth="1"/>
    <col min="2" max="2" width="18.54296875" bestFit="1" customWidth="1"/>
    <col min="7" max="7" width="13.54296875" bestFit="1" customWidth="1"/>
    <col min="8" max="8" width="17" bestFit="1" customWidth="1"/>
    <col min="11" max="11" width="15" customWidth="1"/>
    <col min="12" max="12" width="15.453125" bestFit="1" customWidth="1"/>
  </cols>
  <sheetData>
    <row r="1" spans="1:12" ht="46.5" x14ac:dyDescent="0.3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2" t="s">
        <v>13</v>
      </c>
      <c r="I1" s="1" t="s">
        <v>9</v>
      </c>
      <c r="J1" s="1" t="s">
        <v>10</v>
      </c>
      <c r="K1" s="9" t="s">
        <v>11</v>
      </c>
      <c r="L1" s="1" t="s">
        <v>12</v>
      </c>
    </row>
    <row r="2" spans="1:12" x14ac:dyDescent="0.35">
      <c r="A2" s="3" t="s">
        <v>1</v>
      </c>
      <c r="B2" s="3" t="s">
        <v>0</v>
      </c>
      <c r="C2" s="3" t="s">
        <v>16</v>
      </c>
      <c r="D2" s="3">
        <v>2211</v>
      </c>
      <c r="E2" s="4">
        <v>43735</v>
      </c>
      <c r="F2" s="4">
        <v>44648</v>
      </c>
      <c r="G2" s="6">
        <v>2561389</v>
      </c>
      <c r="H2" s="6">
        <v>2469980</v>
      </c>
      <c r="I2" s="5" t="s">
        <v>17</v>
      </c>
      <c r="J2" s="5" t="s">
        <v>18</v>
      </c>
      <c r="K2" s="5" t="s">
        <v>22</v>
      </c>
      <c r="L2" s="7" t="s">
        <v>23</v>
      </c>
    </row>
    <row r="3" spans="1:12" x14ac:dyDescent="0.35">
      <c r="A3" s="3" t="s">
        <v>1</v>
      </c>
      <c r="B3" s="3" t="s">
        <v>0</v>
      </c>
      <c r="C3" s="3" t="s">
        <v>16</v>
      </c>
      <c r="D3" s="3">
        <v>2349</v>
      </c>
      <c r="E3" s="4">
        <v>43851</v>
      </c>
      <c r="F3" s="5"/>
      <c r="G3" s="6">
        <v>8359899</v>
      </c>
      <c r="H3" s="6">
        <v>7614609</v>
      </c>
      <c r="I3" s="5" t="s">
        <v>17</v>
      </c>
      <c r="J3" s="5" t="s">
        <v>18</v>
      </c>
      <c r="K3" s="5" t="s">
        <v>22</v>
      </c>
      <c r="L3" s="7" t="s">
        <v>23</v>
      </c>
    </row>
    <row r="4" spans="1:12" x14ac:dyDescent="0.35">
      <c r="A4" s="3" t="s">
        <v>1</v>
      </c>
      <c r="B4" s="3" t="s">
        <v>0</v>
      </c>
      <c r="C4" s="3" t="s">
        <v>15</v>
      </c>
      <c r="D4" s="3">
        <v>62</v>
      </c>
      <c r="E4" s="4">
        <v>43880</v>
      </c>
      <c r="F4" s="4">
        <v>44607</v>
      </c>
      <c r="G4" s="6">
        <v>1220000</v>
      </c>
      <c r="H4" s="6">
        <v>1220000</v>
      </c>
      <c r="I4" s="5" t="s">
        <v>17</v>
      </c>
      <c r="J4" s="5" t="s">
        <v>18</v>
      </c>
      <c r="K4" s="5" t="s">
        <v>21</v>
      </c>
      <c r="L4" s="7" t="s">
        <v>23</v>
      </c>
    </row>
    <row r="5" spans="1:12" x14ac:dyDescent="0.35">
      <c r="A5" s="3" t="s">
        <v>1</v>
      </c>
      <c r="B5" s="3" t="s">
        <v>0</v>
      </c>
      <c r="C5" s="3" t="s">
        <v>15</v>
      </c>
      <c r="D5" s="3">
        <v>73</v>
      </c>
      <c r="E5" s="4">
        <v>43881</v>
      </c>
      <c r="F5" s="4">
        <v>44607</v>
      </c>
      <c r="G5" s="6">
        <v>836845</v>
      </c>
      <c r="H5" s="6">
        <v>836845</v>
      </c>
      <c r="I5" s="5" t="s">
        <v>17</v>
      </c>
      <c r="J5" s="5" t="s">
        <v>18</v>
      </c>
      <c r="K5" s="5" t="s">
        <v>22</v>
      </c>
      <c r="L5" s="7" t="s">
        <v>23</v>
      </c>
    </row>
    <row r="6" spans="1:12" x14ac:dyDescent="0.35">
      <c r="A6" s="3" t="s">
        <v>1</v>
      </c>
      <c r="B6" s="3" t="s">
        <v>0</v>
      </c>
      <c r="C6" s="3" t="s">
        <v>15</v>
      </c>
      <c r="D6" s="3">
        <v>118</v>
      </c>
      <c r="E6" s="4">
        <v>43901</v>
      </c>
      <c r="F6" s="4">
        <v>45209</v>
      </c>
      <c r="G6" s="6">
        <v>1700000</v>
      </c>
      <c r="H6" s="6">
        <v>1700000</v>
      </c>
      <c r="I6" s="5" t="s">
        <v>17</v>
      </c>
      <c r="J6" s="5" t="s">
        <v>18</v>
      </c>
      <c r="K6" s="5" t="s">
        <v>21</v>
      </c>
      <c r="L6" s="7" t="s">
        <v>23</v>
      </c>
    </row>
    <row r="7" spans="1:12" x14ac:dyDescent="0.35">
      <c r="A7" s="3" t="s">
        <v>1</v>
      </c>
      <c r="B7" s="3" t="s">
        <v>0</v>
      </c>
      <c r="C7" s="3" t="s">
        <v>15</v>
      </c>
      <c r="D7" s="3">
        <v>136</v>
      </c>
      <c r="E7" s="4">
        <v>43929</v>
      </c>
      <c r="F7" s="4">
        <v>44720</v>
      </c>
      <c r="G7" s="6">
        <v>1147897</v>
      </c>
      <c r="H7" s="6">
        <v>1147897</v>
      </c>
      <c r="I7" s="5" t="s">
        <v>17</v>
      </c>
      <c r="J7" s="5" t="s">
        <v>18</v>
      </c>
      <c r="K7" s="5" t="s">
        <v>21</v>
      </c>
      <c r="L7" s="7" t="s">
        <v>23</v>
      </c>
    </row>
    <row r="8" spans="1:12" x14ac:dyDescent="0.35">
      <c r="A8" s="3" t="s">
        <v>1</v>
      </c>
      <c r="B8" s="3" t="s">
        <v>0</v>
      </c>
      <c r="C8" s="3" t="s">
        <v>15</v>
      </c>
      <c r="D8" s="3">
        <v>143</v>
      </c>
      <c r="E8" s="4">
        <v>43937</v>
      </c>
      <c r="F8" s="4">
        <v>44607</v>
      </c>
      <c r="G8" s="6">
        <v>17810232</v>
      </c>
      <c r="H8" s="6">
        <v>17810232</v>
      </c>
      <c r="I8" s="5" t="s">
        <v>17</v>
      </c>
      <c r="J8" s="5" t="s">
        <v>18</v>
      </c>
      <c r="K8" s="5" t="s">
        <v>22</v>
      </c>
      <c r="L8" s="7" t="s">
        <v>23</v>
      </c>
    </row>
    <row r="9" spans="1:12" x14ac:dyDescent="0.35">
      <c r="A9" s="3" t="s">
        <v>1</v>
      </c>
      <c r="B9" s="3" t="s">
        <v>0</v>
      </c>
      <c r="C9" s="3" t="s">
        <v>15</v>
      </c>
      <c r="D9" s="3">
        <v>266</v>
      </c>
      <c r="E9" s="4">
        <v>44109</v>
      </c>
      <c r="F9" s="4">
        <v>45427</v>
      </c>
      <c r="G9" s="6">
        <v>2867984</v>
      </c>
      <c r="H9" s="6">
        <v>400</v>
      </c>
      <c r="I9" s="5" t="s">
        <v>17</v>
      </c>
      <c r="J9" s="5" t="s">
        <v>18</v>
      </c>
      <c r="K9" s="5" t="s">
        <v>21</v>
      </c>
      <c r="L9" s="7" t="s">
        <v>23</v>
      </c>
    </row>
    <row r="10" spans="1:12" x14ac:dyDescent="0.35">
      <c r="A10" s="3" t="s">
        <v>1</v>
      </c>
      <c r="B10" s="3" t="s">
        <v>0</v>
      </c>
      <c r="C10" s="3" t="s">
        <v>15</v>
      </c>
      <c r="D10" s="3">
        <v>385</v>
      </c>
      <c r="E10" s="4">
        <v>44264</v>
      </c>
      <c r="F10" s="4">
        <v>44607</v>
      </c>
      <c r="G10" s="6">
        <v>8890085</v>
      </c>
      <c r="H10" s="6">
        <v>8890085</v>
      </c>
      <c r="I10" s="5" t="s">
        <v>17</v>
      </c>
      <c r="J10" s="5" t="s">
        <v>18</v>
      </c>
      <c r="K10" s="5" t="s">
        <v>22</v>
      </c>
      <c r="L10" s="7" t="s">
        <v>23</v>
      </c>
    </row>
    <row r="11" spans="1:12" x14ac:dyDescent="0.35">
      <c r="A11" s="3" t="s">
        <v>1</v>
      </c>
      <c r="B11" s="3" t="s">
        <v>0</v>
      </c>
      <c r="C11" s="3" t="s">
        <v>15</v>
      </c>
      <c r="D11" s="3">
        <v>451</v>
      </c>
      <c r="E11" s="4">
        <v>44371</v>
      </c>
      <c r="F11" s="4">
        <v>44607</v>
      </c>
      <c r="G11" s="6">
        <v>4144921</v>
      </c>
      <c r="H11" s="6">
        <v>636</v>
      </c>
      <c r="I11" s="5" t="s">
        <v>17</v>
      </c>
      <c r="J11" s="5" t="s">
        <v>18</v>
      </c>
      <c r="K11" s="5" t="s">
        <v>21</v>
      </c>
      <c r="L11" s="7" t="s">
        <v>23</v>
      </c>
    </row>
    <row r="12" spans="1:12" x14ac:dyDescent="0.35">
      <c r="A12" s="3" t="s">
        <v>1</v>
      </c>
      <c r="B12" s="3" t="s">
        <v>0</v>
      </c>
      <c r="C12" s="3" t="s">
        <v>15</v>
      </c>
      <c r="D12" s="3">
        <v>464</v>
      </c>
      <c r="E12" s="4">
        <v>44386</v>
      </c>
      <c r="F12" s="4">
        <v>44757</v>
      </c>
      <c r="G12" s="6">
        <v>5367264</v>
      </c>
      <c r="H12" s="6">
        <v>5367264</v>
      </c>
      <c r="I12" s="5" t="s">
        <v>17</v>
      </c>
      <c r="J12" s="5" t="s">
        <v>18</v>
      </c>
      <c r="K12" s="5" t="s">
        <v>22</v>
      </c>
      <c r="L12" s="7" t="s">
        <v>23</v>
      </c>
    </row>
    <row r="13" spans="1:12" x14ac:dyDescent="0.35">
      <c r="A13" s="3" t="s">
        <v>1</v>
      </c>
      <c r="B13" s="3" t="s">
        <v>0</v>
      </c>
      <c r="C13" s="3" t="s">
        <v>15</v>
      </c>
      <c r="D13" s="3">
        <v>595</v>
      </c>
      <c r="E13" s="4">
        <v>44508</v>
      </c>
      <c r="F13" s="4">
        <v>44624</v>
      </c>
      <c r="G13" s="6">
        <v>7553018</v>
      </c>
      <c r="H13" s="6">
        <v>7553018</v>
      </c>
      <c r="I13" s="5" t="s">
        <v>17</v>
      </c>
      <c r="J13" s="5" t="s">
        <v>18</v>
      </c>
      <c r="K13" s="5" t="s">
        <v>22</v>
      </c>
      <c r="L13" s="7" t="s">
        <v>23</v>
      </c>
    </row>
    <row r="14" spans="1:12" x14ac:dyDescent="0.35">
      <c r="A14" s="3" t="s">
        <v>1</v>
      </c>
      <c r="B14" s="3" t="s">
        <v>0</v>
      </c>
      <c r="C14" s="3" t="s">
        <v>15</v>
      </c>
      <c r="D14" s="3">
        <v>599</v>
      </c>
      <c r="E14" s="4">
        <v>44516</v>
      </c>
      <c r="F14" s="4">
        <v>44622</v>
      </c>
      <c r="G14" s="6">
        <v>2552442</v>
      </c>
      <c r="H14" s="6">
        <v>1463386</v>
      </c>
      <c r="I14" s="5" t="s">
        <v>17</v>
      </c>
      <c r="J14" s="5" t="s">
        <v>18</v>
      </c>
      <c r="K14" s="5" t="s">
        <v>21</v>
      </c>
      <c r="L14" s="7" t="s">
        <v>23</v>
      </c>
    </row>
    <row r="15" spans="1:12" x14ac:dyDescent="0.35">
      <c r="A15" s="3" t="s">
        <v>1</v>
      </c>
      <c r="B15" s="3" t="s">
        <v>0</v>
      </c>
      <c r="C15" s="3" t="s">
        <v>15</v>
      </c>
      <c r="D15" s="3">
        <v>601</v>
      </c>
      <c r="E15" s="4">
        <v>44516</v>
      </c>
      <c r="F15" s="4">
        <v>44622</v>
      </c>
      <c r="G15" s="6">
        <v>1969862</v>
      </c>
      <c r="H15" s="6">
        <v>1969862</v>
      </c>
      <c r="I15" s="5" t="s">
        <v>17</v>
      </c>
      <c r="J15" s="5" t="s">
        <v>18</v>
      </c>
      <c r="K15" s="5" t="s">
        <v>21</v>
      </c>
      <c r="L15" s="7" t="s">
        <v>23</v>
      </c>
    </row>
    <row r="16" spans="1:12" x14ac:dyDescent="0.35">
      <c r="A16" s="3" t="s">
        <v>1</v>
      </c>
      <c r="B16" s="3" t="s">
        <v>0</v>
      </c>
      <c r="C16" s="3" t="s">
        <v>15</v>
      </c>
      <c r="D16" s="3">
        <v>602</v>
      </c>
      <c r="E16" s="4">
        <v>44516</v>
      </c>
      <c r="F16" s="4">
        <v>44622</v>
      </c>
      <c r="G16" s="6">
        <v>2510388</v>
      </c>
      <c r="H16" s="6">
        <v>2510388</v>
      </c>
      <c r="I16" s="5" t="s">
        <v>17</v>
      </c>
      <c r="J16" s="5" t="s">
        <v>18</v>
      </c>
      <c r="K16" s="5" t="s">
        <v>21</v>
      </c>
      <c r="L16" s="7" t="s">
        <v>23</v>
      </c>
    </row>
    <row r="17" spans="1:12" x14ac:dyDescent="0.35">
      <c r="A17" s="3" t="s">
        <v>1</v>
      </c>
      <c r="B17" s="3" t="s">
        <v>0</v>
      </c>
      <c r="C17" s="3" t="s">
        <v>15</v>
      </c>
      <c r="D17" s="3">
        <v>608</v>
      </c>
      <c r="E17" s="4">
        <v>44519</v>
      </c>
      <c r="F17" s="4">
        <v>44622</v>
      </c>
      <c r="G17" s="6">
        <v>6534434</v>
      </c>
      <c r="H17" s="6">
        <v>120000</v>
      </c>
      <c r="I17" s="5" t="s">
        <v>17</v>
      </c>
      <c r="J17" s="5" t="s">
        <v>18</v>
      </c>
      <c r="K17" s="5" t="s">
        <v>22</v>
      </c>
      <c r="L17" s="7" t="s">
        <v>23</v>
      </c>
    </row>
    <row r="18" spans="1:12" x14ac:dyDescent="0.35">
      <c r="A18" s="3" t="s">
        <v>1</v>
      </c>
      <c r="B18" s="3" t="s">
        <v>0</v>
      </c>
      <c r="C18" s="3" t="s">
        <v>15</v>
      </c>
      <c r="D18" s="3">
        <v>610</v>
      </c>
      <c r="E18" s="4">
        <v>44524</v>
      </c>
      <c r="F18" s="4">
        <v>44622</v>
      </c>
      <c r="G18" s="6">
        <v>3751594</v>
      </c>
      <c r="H18" s="6">
        <v>3751594</v>
      </c>
      <c r="I18" s="5" t="s">
        <v>17</v>
      </c>
      <c r="J18" s="5" t="s">
        <v>18</v>
      </c>
      <c r="K18" s="5" t="s">
        <v>22</v>
      </c>
      <c r="L18" s="7" t="s">
        <v>23</v>
      </c>
    </row>
    <row r="19" spans="1:12" x14ac:dyDescent="0.35">
      <c r="A19" s="3" t="s">
        <v>1</v>
      </c>
      <c r="B19" s="3" t="s">
        <v>0</v>
      </c>
      <c r="C19" s="3" t="s">
        <v>15</v>
      </c>
      <c r="D19" s="3">
        <v>612</v>
      </c>
      <c r="E19" s="4">
        <v>44525</v>
      </c>
      <c r="F19" s="4">
        <v>44622</v>
      </c>
      <c r="G19" s="6">
        <v>2259423</v>
      </c>
      <c r="H19" s="6">
        <v>2259423</v>
      </c>
      <c r="I19" s="5" t="s">
        <v>17</v>
      </c>
      <c r="J19" s="5" t="s">
        <v>18</v>
      </c>
      <c r="K19" s="5" t="s">
        <v>21</v>
      </c>
      <c r="L19" s="7" t="s">
        <v>23</v>
      </c>
    </row>
    <row r="20" spans="1:12" x14ac:dyDescent="0.35">
      <c r="A20" s="3" t="s">
        <v>1</v>
      </c>
      <c r="B20" s="3" t="s">
        <v>0</v>
      </c>
      <c r="C20" s="3" t="s">
        <v>15</v>
      </c>
      <c r="D20" s="3">
        <v>613</v>
      </c>
      <c r="E20" s="4">
        <v>44525</v>
      </c>
      <c r="F20" s="4">
        <v>44622</v>
      </c>
      <c r="G20" s="6">
        <v>2299991</v>
      </c>
      <c r="H20" s="6">
        <v>2299991</v>
      </c>
      <c r="I20" s="5" t="s">
        <v>17</v>
      </c>
      <c r="J20" s="5" t="s">
        <v>18</v>
      </c>
      <c r="K20" s="5" t="s">
        <v>21</v>
      </c>
      <c r="L20" s="7" t="s">
        <v>23</v>
      </c>
    </row>
    <row r="21" spans="1:12" x14ac:dyDescent="0.35">
      <c r="A21" s="3" t="s">
        <v>1</v>
      </c>
      <c r="B21" s="3" t="s">
        <v>0</v>
      </c>
      <c r="C21" s="3" t="s">
        <v>15</v>
      </c>
      <c r="D21" s="3">
        <v>615</v>
      </c>
      <c r="E21" s="4">
        <v>44526</v>
      </c>
      <c r="F21" s="4">
        <v>44622</v>
      </c>
      <c r="G21" s="6">
        <v>2544627</v>
      </c>
      <c r="H21" s="6">
        <v>2544627</v>
      </c>
      <c r="I21" s="5" t="s">
        <v>17</v>
      </c>
      <c r="J21" s="5" t="s">
        <v>18</v>
      </c>
      <c r="K21" s="5" t="s">
        <v>21</v>
      </c>
      <c r="L21" s="7" t="s">
        <v>23</v>
      </c>
    </row>
    <row r="22" spans="1:12" x14ac:dyDescent="0.35">
      <c r="A22" s="3" t="s">
        <v>1</v>
      </c>
      <c r="B22" s="3" t="s">
        <v>0</v>
      </c>
      <c r="C22" s="3" t="s">
        <v>15</v>
      </c>
      <c r="D22" s="3">
        <v>616</v>
      </c>
      <c r="E22" s="4">
        <v>44526</v>
      </c>
      <c r="F22" s="4">
        <v>44622</v>
      </c>
      <c r="G22" s="6">
        <v>3546852</v>
      </c>
      <c r="H22" s="6">
        <v>3546852</v>
      </c>
      <c r="I22" s="5" t="s">
        <v>17</v>
      </c>
      <c r="J22" s="5" t="s">
        <v>18</v>
      </c>
      <c r="K22" s="5" t="s">
        <v>21</v>
      </c>
      <c r="L22" s="7" t="s">
        <v>23</v>
      </c>
    </row>
    <row r="23" spans="1:12" x14ac:dyDescent="0.35">
      <c r="A23" s="3" t="s">
        <v>1</v>
      </c>
      <c r="B23" s="3" t="s">
        <v>0</v>
      </c>
      <c r="C23" s="3" t="s">
        <v>15</v>
      </c>
      <c r="D23" s="3">
        <v>617</v>
      </c>
      <c r="E23" s="4">
        <v>44529</v>
      </c>
      <c r="F23" s="4">
        <v>44622</v>
      </c>
      <c r="G23" s="6">
        <v>2375918</v>
      </c>
      <c r="H23" s="6">
        <v>2375918</v>
      </c>
      <c r="I23" s="5" t="s">
        <v>17</v>
      </c>
      <c r="J23" s="5" t="s">
        <v>18</v>
      </c>
      <c r="K23" s="5" t="s">
        <v>21</v>
      </c>
      <c r="L23" s="7" t="s">
        <v>23</v>
      </c>
    </row>
    <row r="24" spans="1:12" x14ac:dyDescent="0.35">
      <c r="A24" s="3" t="s">
        <v>1</v>
      </c>
      <c r="B24" s="3" t="s">
        <v>0</v>
      </c>
      <c r="C24" s="3" t="s">
        <v>15</v>
      </c>
      <c r="D24" s="3">
        <v>627</v>
      </c>
      <c r="E24" s="4">
        <v>44534</v>
      </c>
      <c r="F24" s="4">
        <v>44622</v>
      </c>
      <c r="G24" s="6">
        <v>2343100</v>
      </c>
      <c r="H24" s="6">
        <v>2343100</v>
      </c>
      <c r="I24" s="5" t="s">
        <v>17</v>
      </c>
      <c r="J24" s="5" t="s">
        <v>18</v>
      </c>
      <c r="K24" s="5" t="s">
        <v>21</v>
      </c>
      <c r="L24" s="7" t="s">
        <v>23</v>
      </c>
    </row>
    <row r="25" spans="1:12" x14ac:dyDescent="0.35">
      <c r="A25" s="3" t="s">
        <v>1</v>
      </c>
      <c r="B25" s="3" t="s">
        <v>0</v>
      </c>
      <c r="C25" s="3" t="s">
        <v>15</v>
      </c>
      <c r="D25" s="3">
        <v>631</v>
      </c>
      <c r="E25" s="4">
        <v>44545</v>
      </c>
      <c r="F25" s="4">
        <v>44622</v>
      </c>
      <c r="G25" s="6">
        <v>2408403</v>
      </c>
      <c r="H25" s="6">
        <v>2408403</v>
      </c>
      <c r="I25" s="5" t="s">
        <v>17</v>
      </c>
      <c r="J25" s="5" t="s">
        <v>18</v>
      </c>
      <c r="K25" s="5" t="s">
        <v>21</v>
      </c>
      <c r="L25" s="7" t="s">
        <v>23</v>
      </c>
    </row>
    <row r="26" spans="1:12" x14ac:dyDescent="0.35">
      <c r="A26" s="3" t="s">
        <v>1</v>
      </c>
      <c r="B26" s="3" t="s">
        <v>0</v>
      </c>
      <c r="C26" s="3" t="s">
        <v>15</v>
      </c>
      <c r="D26" s="3">
        <v>632</v>
      </c>
      <c r="E26" s="4">
        <v>44545</v>
      </c>
      <c r="F26" s="4">
        <v>44622</v>
      </c>
      <c r="G26" s="6">
        <v>7721138</v>
      </c>
      <c r="H26" s="6">
        <v>7721138</v>
      </c>
      <c r="I26" s="5" t="s">
        <v>17</v>
      </c>
      <c r="J26" s="5" t="s">
        <v>18</v>
      </c>
      <c r="K26" s="5" t="s">
        <v>22</v>
      </c>
      <c r="L26" s="7" t="s">
        <v>23</v>
      </c>
    </row>
    <row r="27" spans="1:12" x14ac:dyDescent="0.35">
      <c r="A27" s="3" t="s">
        <v>1</v>
      </c>
      <c r="B27" s="3" t="s">
        <v>0</v>
      </c>
      <c r="C27" s="3" t="s">
        <v>15</v>
      </c>
      <c r="D27" s="3">
        <v>633</v>
      </c>
      <c r="E27" s="4">
        <v>44545</v>
      </c>
      <c r="F27" s="4">
        <v>44622</v>
      </c>
      <c r="G27" s="6">
        <v>7996093</v>
      </c>
      <c r="H27" s="6">
        <v>7992493</v>
      </c>
      <c r="I27" s="5" t="s">
        <v>17</v>
      </c>
      <c r="J27" s="5" t="s">
        <v>18</v>
      </c>
      <c r="K27" s="5" t="s">
        <v>22</v>
      </c>
      <c r="L27" s="7" t="s">
        <v>23</v>
      </c>
    </row>
    <row r="28" spans="1:12" x14ac:dyDescent="0.35">
      <c r="A28" s="3" t="s">
        <v>1</v>
      </c>
      <c r="B28" s="3" t="s">
        <v>0</v>
      </c>
      <c r="C28" s="3" t="s">
        <v>15</v>
      </c>
      <c r="D28" s="3">
        <v>689</v>
      </c>
      <c r="E28" s="4">
        <v>44599</v>
      </c>
      <c r="F28" s="4">
        <v>45034</v>
      </c>
      <c r="G28" s="6">
        <v>2334632</v>
      </c>
      <c r="H28" s="6">
        <v>129253</v>
      </c>
      <c r="I28" s="5" t="s">
        <v>17</v>
      </c>
      <c r="J28" s="5" t="s">
        <v>18</v>
      </c>
      <c r="K28" s="5" t="s">
        <v>21</v>
      </c>
      <c r="L28" s="7" t="s">
        <v>23</v>
      </c>
    </row>
    <row r="29" spans="1:12" x14ac:dyDescent="0.35">
      <c r="A29" s="3" t="s">
        <v>1</v>
      </c>
      <c r="B29" s="3" t="s">
        <v>0</v>
      </c>
      <c r="C29" s="3" t="s">
        <v>15</v>
      </c>
      <c r="D29" s="3">
        <v>739</v>
      </c>
      <c r="E29" s="4">
        <v>44651</v>
      </c>
      <c r="F29" s="4">
        <v>45006</v>
      </c>
      <c r="G29" s="6">
        <v>4646742</v>
      </c>
      <c r="H29" s="6">
        <v>4646742</v>
      </c>
      <c r="I29" s="5" t="s">
        <v>17</v>
      </c>
      <c r="J29" s="5" t="s">
        <v>18</v>
      </c>
      <c r="K29" s="5" t="s">
        <v>21</v>
      </c>
      <c r="L29" s="7" t="s">
        <v>23</v>
      </c>
    </row>
    <row r="30" spans="1:12" x14ac:dyDescent="0.35">
      <c r="A30" s="3" t="s">
        <v>1</v>
      </c>
      <c r="B30" s="3" t="s">
        <v>0</v>
      </c>
      <c r="C30" s="3" t="s">
        <v>15</v>
      </c>
      <c r="D30" s="3">
        <v>878</v>
      </c>
      <c r="E30" s="4">
        <v>44770</v>
      </c>
      <c r="F30" s="4">
        <v>44833</v>
      </c>
      <c r="G30" s="6">
        <v>2500000</v>
      </c>
      <c r="H30" s="6">
        <v>130000</v>
      </c>
      <c r="I30" s="5" t="s">
        <v>17</v>
      </c>
      <c r="J30" s="5" t="s">
        <v>18</v>
      </c>
      <c r="K30" s="5" t="s">
        <v>21</v>
      </c>
      <c r="L30" s="7" t="s">
        <v>23</v>
      </c>
    </row>
    <row r="31" spans="1:12" x14ac:dyDescent="0.35">
      <c r="A31" s="3" t="s">
        <v>1</v>
      </c>
      <c r="B31" s="3" t="s">
        <v>0</v>
      </c>
      <c r="C31" s="3" t="s">
        <v>15</v>
      </c>
      <c r="D31" s="3">
        <v>935</v>
      </c>
      <c r="E31" s="4">
        <v>44854</v>
      </c>
      <c r="F31" s="4">
        <v>45623</v>
      </c>
      <c r="G31" s="6">
        <v>2507320</v>
      </c>
      <c r="H31" s="6">
        <v>2507320</v>
      </c>
      <c r="I31" s="5" t="s">
        <v>17</v>
      </c>
      <c r="J31" s="5" t="s">
        <v>18</v>
      </c>
      <c r="K31" s="5" t="s">
        <v>21</v>
      </c>
      <c r="L31" s="7" t="s">
        <v>23</v>
      </c>
    </row>
    <row r="32" spans="1:12" x14ac:dyDescent="0.35">
      <c r="A32" s="3" t="s">
        <v>1</v>
      </c>
      <c r="B32" s="3" t="s">
        <v>0</v>
      </c>
      <c r="C32" s="3" t="s">
        <v>15</v>
      </c>
      <c r="D32" s="3">
        <v>1010</v>
      </c>
      <c r="E32" s="4">
        <v>44977</v>
      </c>
      <c r="F32" s="4">
        <v>45161</v>
      </c>
      <c r="G32" s="6">
        <v>7205592</v>
      </c>
      <c r="H32" s="6">
        <v>15592</v>
      </c>
      <c r="I32" s="5" t="s">
        <v>17</v>
      </c>
      <c r="J32" s="5" t="s">
        <v>18</v>
      </c>
      <c r="K32" s="5" t="s">
        <v>21</v>
      </c>
      <c r="L32" s="7" t="s">
        <v>23</v>
      </c>
    </row>
    <row r="33" spans="1:12" x14ac:dyDescent="0.35">
      <c r="A33" s="3" t="s">
        <v>1</v>
      </c>
      <c r="B33" s="3" t="s">
        <v>0</v>
      </c>
      <c r="C33" s="3" t="s">
        <v>15</v>
      </c>
      <c r="D33" s="3">
        <v>1013</v>
      </c>
      <c r="E33" s="4">
        <v>44978</v>
      </c>
      <c r="F33" s="4">
        <v>45132</v>
      </c>
      <c r="G33" s="6">
        <v>7360259</v>
      </c>
      <c r="H33" s="6">
        <v>5338463</v>
      </c>
      <c r="I33" s="5" t="s">
        <v>17</v>
      </c>
      <c r="J33" s="5" t="s">
        <v>18</v>
      </c>
      <c r="K33" s="5" t="s">
        <v>21</v>
      </c>
      <c r="L33" s="7" t="s">
        <v>23</v>
      </c>
    </row>
    <row r="34" spans="1:12" x14ac:dyDescent="0.35">
      <c r="A34" s="3" t="s">
        <v>1</v>
      </c>
      <c r="B34" s="3" t="s">
        <v>0</v>
      </c>
      <c r="C34" s="3" t="s">
        <v>15</v>
      </c>
      <c r="D34" s="3">
        <v>1016</v>
      </c>
      <c r="E34" s="4">
        <v>44980</v>
      </c>
      <c r="F34" s="4">
        <v>45623</v>
      </c>
      <c r="G34" s="6">
        <v>7246742</v>
      </c>
      <c r="H34" s="6">
        <v>7246742</v>
      </c>
      <c r="I34" s="5" t="s">
        <v>17</v>
      </c>
      <c r="J34" s="5" t="s">
        <v>18</v>
      </c>
      <c r="K34" s="5" t="s">
        <v>21</v>
      </c>
      <c r="L34" s="7" t="s">
        <v>23</v>
      </c>
    </row>
    <row r="35" spans="1:12" x14ac:dyDescent="0.35">
      <c r="A35" s="3" t="s">
        <v>1</v>
      </c>
      <c r="B35" s="3" t="s">
        <v>0</v>
      </c>
      <c r="C35" s="3" t="s">
        <v>15</v>
      </c>
      <c r="D35" s="3">
        <v>1061</v>
      </c>
      <c r="E35" s="4">
        <v>45065</v>
      </c>
      <c r="F35" s="4">
        <v>45623</v>
      </c>
      <c r="G35" s="6">
        <v>3985060</v>
      </c>
      <c r="H35" s="6">
        <v>3687060</v>
      </c>
      <c r="I35" s="5" t="s">
        <v>17</v>
      </c>
      <c r="J35" s="5" t="s">
        <v>18</v>
      </c>
      <c r="K35" s="5" t="s">
        <v>21</v>
      </c>
      <c r="L35" s="7" t="s">
        <v>23</v>
      </c>
    </row>
    <row r="36" spans="1:12" x14ac:dyDescent="0.35">
      <c r="A36" s="3" t="s">
        <v>1</v>
      </c>
      <c r="B36" s="3" t="s">
        <v>0</v>
      </c>
      <c r="C36" s="3" t="s">
        <v>15</v>
      </c>
      <c r="D36" s="3">
        <v>1065</v>
      </c>
      <c r="E36" s="4">
        <v>45070</v>
      </c>
      <c r="F36" s="4">
        <v>45125</v>
      </c>
      <c r="G36" s="6">
        <v>6061360</v>
      </c>
      <c r="H36" s="6">
        <v>4843532</v>
      </c>
      <c r="I36" s="5" t="s">
        <v>17</v>
      </c>
      <c r="J36" s="5" t="s">
        <v>18</v>
      </c>
      <c r="K36" s="5" t="s">
        <v>21</v>
      </c>
      <c r="L36" s="7" t="s">
        <v>23</v>
      </c>
    </row>
    <row r="37" spans="1:12" x14ac:dyDescent="0.35">
      <c r="A37" s="3" t="s">
        <v>1</v>
      </c>
      <c r="B37" s="3" t="s">
        <v>0</v>
      </c>
      <c r="C37" s="3" t="s">
        <v>15</v>
      </c>
      <c r="D37" s="3">
        <v>1066</v>
      </c>
      <c r="E37" s="4">
        <v>45070</v>
      </c>
      <c r="F37" s="4">
        <v>45132</v>
      </c>
      <c r="G37" s="6">
        <v>4650360</v>
      </c>
      <c r="H37" s="6">
        <v>4536360</v>
      </c>
      <c r="I37" s="5" t="s">
        <v>17</v>
      </c>
      <c r="J37" s="5" t="s">
        <v>18</v>
      </c>
      <c r="K37" s="5" t="s">
        <v>21</v>
      </c>
      <c r="L37" s="7" t="s">
        <v>23</v>
      </c>
    </row>
    <row r="38" spans="1:12" x14ac:dyDescent="0.35">
      <c r="A38" s="3" t="s">
        <v>1</v>
      </c>
      <c r="B38" s="3" t="s">
        <v>0</v>
      </c>
      <c r="C38" s="3" t="s">
        <v>15</v>
      </c>
      <c r="D38" s="3">
        <v>1069</v>
      </c>
      <c r="E38" s="4">
        <v>45071</v>
      </c>
      <c r="F38" s="4">
        <v>45125</v>
      </c>
      <c r="G38" s="6">
        <v>3002444</v>
      </c>
      <c r="H38" s="6">
        <v>3002444</v>
      </c>
      <c r="I38" s="5" t="s">
        <v>17</v>
      </c>
      <c r="J38" s="5" t="s">
        <v>18</v>
      </c>
      <c r="K38" s="5" t="s">
        <v>21</v>
      </c>
      <c r="L38" s="7" t="s">
        <v>23</v>
      </c>
    </row>
    <row r="39" spans="1:12" x14ac:dyDescent="0.35">
      <c r="A39" s="3" t="s">
        <v>1</v>
      </c>
      <c r="B39" s="3" t="s">
        <v>0</v>
      </c>
      <c r="C39" s="3" t="s">
        <v>15</v>
      </c>
      <c r="D39" s="3">
        <v>1071</v>
      </c>
      <c r="E39" s="4">
        <v>45073</v>
      </c>
      <c r="F39" s="4">
        <v>45132</v>
      </c>
      <c r="G39" s="6">
        <v>4968160</v>
      </c>
      <c r="H39" s="6">
        <v>4457842</v>
      </c>
      <c r="I39" s="5" t="s">
        <v>17</v>
      </c>
      <c r="J39" s="5" t="s">
        <v>18</v>
      </c>
      <c r="K39" s="5" t="s">
        <v>21</v>
      </c>
      <c r="L39" s="7" t="s">
        <v>23</v>
      </c>
    </row>
    <row r="40" spans="1:12" x14ac:dyDescent="0.35">
      <c r="A40" s="3" t="s">
        <v>1</v>
      </c>
      <c r="B40" s="3" t="s">
        <v>0</v>
      </c>
      <c r="C40" s="3" t="s">
        <v>15</v>
      </c>
      <c r="D40" s="3">
        <v>1072</v>
      </c>
      <c r="E40" s="4">
        <v>45073</v>
      </c>
      <c r="F40" s="4">
        <v>45125</v>
      </c>
      <c r="G40" s="6">
        <v>2829160</v>
      </c>
      <c r="H40" s="6">
        <v>2600688</v>
      </c>
      <c r="I40" s="5" t="s">
        <v>17</v>
      </c>
      <c r="J40" s="5" t="s">
        <v>18</v>
      </c>
      <c r="K40" s="5" t="s">
        <v>21</v>
      </c>
      <c r="L40" s="7" t="s">
        <v>23</v>
      </c>
    </row>
    <row r="41" spans="1:12" x14ac:dyDescent="0.35">
      <c r="A41" s="3" t="s">
        <v>1</v>
      </c>
      <c r="B41" s="3" t="s">
        <v>0</v>
      </c>
      <c r="C41" s="3" t="s">
        <v>15</v>
      </c>
      <c r="D41" s="3">
        <v>1073</v>
      </c>
      <c r="E41" s="4">
        <v>45073</v>
      </c>
      <c r="F41" s="4">
        <v>45125</v>
      </c>
      <c r="G41" s="6">
        <v>4027223</v>
      </c>
      <c r="H41" s="6">
        <v>3527628</v>
      </c>
      <c r="I41" s="5" t="s">
        <v>17</v>
      </c>
      <c r="J41" s="5" t="s">
        <v>18</v>
      </c>
      <c r="K41" s="5" t="s">
        <v>21</v>
      </c>
      <c r="L41" s="7" t="s">
        <v>23</v>
      </c>
    </row>
    <row r="42" spans="1:12" x14ac:dyDescent="0.35">
      <c r="A42" s="3" t="s">
        <v>1</v>
      </c>
      <c r="B42" s="3" t="s">
        <v>0</v>
      </c>
      <c r="C42" s="3" t="s">
        <v>15</v>
      </c>
      <c r="D42" s="3">
        <v>1074</v>
      </c>
      <c r="E42" s="4">
        <v>45073</v>
      </c>
      <c r="F42" s="4">
        <v>45366</v>
      </c>
      <c r="G42" s="6">
        <v>1710153</v>
      </c>
      <c r="H42" s="6">
        <v>1710153</v>
      </c>
      <c r="I42" s="5" t="s">
        <v>17</v>
      </c>
      <c r="J42" s="5" t="s">
        <v>18</v>
      </c>
      <c r="K42" s="5" t="s">
        <v>21</v>
      </c>
      <c r="L42" s="7" t="s">
        <v>23</v>
      </c>
    </row>
    <row r="43" spans="1:12" x14ac:dyDescent="0.35">
      <c r="A43" s="3" t="s">
        <v>1</v>
      </c>
      <c r="B43" s="3" t="s">
        <v>0</v>
      </c>
      <c r="C43" s="3" t="s">
        <v>15</v>
      </c>
      <c r="D43" s="3">
        <v>1075</v>
      </c>
      <c r="E43" s="4">
        <v>45075</v>
      </c>
      <c r="F43" s="4">
        <v>45125</v>
      </c>
      <c r="G43" s="6">
        <v>3092120</v>
      </c>
      <c r="H43" s="6">
        <v>2841188</v>
      </c>
      <c r="I43" s="5" t="s">
        <v>17</v>
      </c>
      <c r="J43" s="5" t="s">
        <v>18</v>
      </c>
      <c r="K43" s="5" t="s">
        <v>21</v>
      </c>
      <c r="L43" s="7" t="s">
        <v>23</v>
      </c>
    </row>
    <row r="44" spans="1:12" x14ac:dyDescent="0.35">
      <c r="A44" s="3" t="s">
        <v>1</v>
      </c>
      <c r="B44" s="3" t="s">
        <v>0</v>
      </c>
      <c r="C44" s="3" t="s">
        <v>15</v>
      </c>
      <c r="D44" s="3">
        <v>1076</v>
      </c>
      <c r="E44" s="4">
        <v>45075</v>
      </c>
      <c r="F44" s="4">
        <v>45125</v>
      </c>
      <c r="G44" s="6">
        <v>6241254</v>
      </c>
      <c r="H44" s="6">
        <v>5151402</v>
      </c>
      <c r="I44" s="5" t="s">
        <v>17</v>
      </c>
      <c r="J44" s="5" t="s">
        <v>18</v>
      </c>
      <c r="K44" s="5" t="s">
        <v>21</v>
      </c>
      <c r="L44" s="7" t="s">
        <v>23</v>
      </c>
    </row>
    <row r="45" spans="1:12" x14ac:dyDescent="0.35">
      <c r="A45" s="3" t="s">
        <v>1</v>
      </c>
      <c r="B45" s="3" t="s">
        <v>0</v>
      </c>
      <c r="C45" s="3" t="s">
        <v>15</v>
      </c>
      <c r="D45" s="3">
        <v>1078</v>
      </c>
      <c r="E45" s="4">
        <v>45075</v>
      </c>
      <c r="F45" s="4">
        <v>45366</v>
      </c>
      <c r="G45" s="6">
        <v>4324771</v>
      </c>
      <c r="H45" s="6">
        <v>4324771</v>
      </c>
      <c r="I45" s="5" t="s">
        <v>17</v>
      </c>
      <c r="J45" s="5" t="s">
        <v>18</v>
      </c>
      <c r="K45" s="5" t="s">
        <v>21</v>
      </c>
      <c r="L45" s="7" t="s">
        <v>23</v>
      </c>
    </row>
    <row r="46" spans="1:12" x14ac:dyDescent="0.35">
      <c r="A46" s="3" t="s">
        <v>1</v>
      </c>
      <c r="B46" s="3" t="s">
        <v>0</v>
      </c>
      <c r="C46" s="3" t="s">
        <v>15</v>
      </c>
      <c r="D46" s="3">
        <v>1161</v>
      </c>
      <c r="E46" s="4">
        <v>45164</v>
      </c>
      <c r="F46" s="4">
        <v>45366</v>
      </c>
      <c r="G46" s="6">
        <v>36853</v>
      </c>
      <c r="H46" s="6">
        <v>36853</v>
      </c>
      <c r="I46" s="5" t="s">
        <v>17</v>
      </c>
      <c r="J46" s="5" t="s">
        <v>18</v>
      </c>
      <c r="K46" s="5" t="s">
        <v>22</v>
      </c>
      <c r="L46" s="7" t="s">
        <v>23</v>
      </c>
    </row>
    <row r="47" spans="1:12" x14ac:dyDescent="0.35">
      <c r="A47" s="3" t="s">
        <v>1</v>
      </c>
      <c r="B47" s="3" t="s">
        <v>0</v>
      </c>
      <c r="C47" s="3" t="s">
        <v>15</v>
      </c>
      <c r="D47" s="3">
        <v>1168</v>
      </c>
      <c r="E47" s="4">
        <v>45176</v>
      </c>
      <c r="F47" s="4">
        <v>45623</v>
      </c>
      <c r="G47" s="6">
        <v>2617140</v>
      </c>
      <c r="H47" s="6">
        <v>2617140</v>
      </c>
      <c r="I47" s="5" t="s">
        <v>17</v>
      </c>
      <c r="J47" s="5" t="s">
        <v>18</v>
      </c>
      <c r="K47" s="5" t="s">
        <v>21</v>
      </c>
      <c r="L47" s="7" t="s">
        <v>23</v>
      </c>
    </row>
    <row r="48" spans="1:12" x14ac:dyDescent="0.35">
      <c r="A48" s="3" t="s">
        <v>1</v>
      </c>
      <c r="B48" s="3" t="s">
        <v>0</v>
      </c>
      <c r="C48" s="3" t="s">
        <v>15</v>
      </c>
      <c r="D48" s="3">
        <v>1184</v>
      </c>
      <c r="E48" s="4">
        <v>45208</v>
      </c>
      <c r="F48" s="4">
        <v>45532</v>
      </c>
      <c r="G48" s="6">
        <v>15503576</v>
      </c>
      <c r="H48" s="6">
        <v>78636</v>
      </c>
      <c r="I48" s="5" t="s">
        <v>17</v>
      </c>
      <c r="J48" s="5" t="s">
        <v>18</v>
      </c>
      <c r="K48" s="5" t="s">
        <v>22</v>
      </c>
      <c r="L48" s="7" t="s">
        <v>23</v>
      </c>
    </row>
    <row r="49" spans="1:12" x14ac:dyDescent="0.35">
      <c r="A49" s="3" t="s">
        <v>1</v>
      </c>
      <c r="B49" s="3" t="s">
        <v>0</v>
      </c>
      <c r="C49" s="3" t="s">
        <v>15</v>
      </c>
      <c r="D49" s="3">
        <v>1214</v>
      </c>
      <c r="E49" s="4">
        <v>45271</v>
      </c>
      <c r="F49" s="4">
        <v>45512</v>
      </c>
      <c r="G49" s="6">
        <v>7979226</v>
      </c>
      <c r="H49" s="6">
        <v>411200</v>
      </c>
      <c r="I49" s="5" t="s">
        <v>17</v>
      </c>
      <c r="J49" s="5" t="s">
        <v>18</v>
      </c>
      <c r="K49" s="5" t="s">
        <v>22</v>
      </c>
      <c r="L49" s="7" t="s">
        <v>23</v>
      </c>
    </row>
    <row r="50" spans="1:12" x14ac:dyDescent="0.35">
      <c r="A50" s="3" t="s">
        <v>1</v>
      </c>
      <c r="B50" s="3" t="s">
        <v>0</v>
      </c>
      <c r="C50" s="3" t="s">
        <v>15</v>
      </c>
      <c r="D50" s="3">
        <v>1238</v>
      </c>
      <c r="E50" s="4">
        <v>45313</v>
      </c>
      <c r="F50" s="4">
        <v>45581</v>
      </c>
      <c r="G50" s="6">
        <v>20640200</v>
      </c>
      <c r="H50" s="6">
        <v>20640200</v>
      </c>
      <c r="I50" s="5" t="s">
        <v>17</v>
      </c>
      <c r="J50" s="5" t="s">
        <v>18</v>
      </c>
      <c r="K50" s="5" t="s">
        <v>22</v>
      </c>
      <c r="L50" s="7" t="s">
        <v>23</v>
      </c>
    </row>
    <row r="51" spans="1:12" x14ac:dyDescent="0.35">
      <c r="A51" s="3" t="s">
        <v>1</v>
      </c>
      <c r="B51" s="3" t="s">
        <v>0</v>
      </c>
      <c r="C51" s="3" t="s">
        <v>15</v>
      </c>
      <c r="D51" s="3">
        <v>1239</v>
      </c>
      <c r="E51" s="4">
        <v>45313</v>
      </c>
      <c r="F51" s="4">
        <v>45623</v>
      </c>
      <c r="G51" s="6">
        <v>5000000</v>
      </c>
      <c r="H51" s="6">
        <v>5000000</v>
      </c>
      <c r="I51" s="5" t="s">
        <v>17</v>
      </c>
      <c r="J51" s="5" t="s">
        <v>18</v>
      </c>
      <c r="K51" s="5" t="s">
        <v>21</v>
      </c>
      <c r="L51" s="7" t="s">
        <v>23</v>
      </c>
    </row>
    <row r="52" spans="1:12" x14ac:dyDescent="0.35">
      <c r="A52" s="3" t="s">
        <v>1</v>
      </c>
      <c r="B52" s="3" t="s">
        <v>0</v>
      </c>
      <c r="C52" s="3" t="s">
        <v>15</v>
      </c>
      <c r="D52" s="3">
        <v>1246</v>
      </c>
      <c r="E52" s="4">
        <v>45330</v>
      </c>
      <c r="F52" s="4">
        <v>45337</v>
      </c>
      <c r="G52" s="6">
        <v>6626018</v>
      </c>
      <c r="H52" s="6">
        <v>164760</v>
      </c>
      <c r="I52" s="5" t="s">
        <v>17</v>
      </c>
      <c r="J52" s="5" t="s">
        <v>18</v>
      </c>
      <c r="K52" s="5" t="s">
        <v>21</v>
      </c>
      <c r="L52" s="7" t="s">
        <v>23</v>
      </c>
    </row>
    <row r="53" spans="1:12" x14ac:dyDescent="0.35">
      <c r="A53" s="3" t="s">
        <v>1</v>
      </c>
      <c r="B53" s="3" t="s">
        <v>0</v>
      </c>
      <c r="C53" s="3" t="s">
        <v>15</v>
      </c>
      <c r="D53" s="3">
        <v>1375</v>
      </c>
      <c r="E53" s="4">
        <v>45591</v>
      </c>
      <c r="F53" s="4">
        <v>45622</v>
      </c>
      <c r="G53" s="6">
        <v>2071665</v>
      </c>
      <c r="H53" s="6">
        <v>2071665</v>
      </c>
      <c r="I53" s="5" t="s">
        <v>17</v>
      </c>
      <c r="J53" s="5" t="s">
        <v>18</v>
      </c>
      <c r="K53" s="5" t="s">
        <v>20</v>
      </c>
      <c r="L53" s="7" t="s">
        <v>23</v>
      </c>
    </row>
    <row r="54" spans="1:12" x14ac:dyDescent="0.35">
      <c r="A54" s="3" t="s">
        <v>1</v>
      </c>
      <c r="B54" s="3" t="s">
        <v>0</v>
      </c>
      <c r="C54" s="3" t="s">
        <v>14</v>
      </c>
      <c r="D54" s="3">
        <v>87</v>
      </c>
      <c r="E54" s="4">
        <v>43937</v>
      </c>
      <c r="F54" s="4">
        <v>44607</v>
      </c>
      <c r="G54" s="6">
        <v>57600</v>
      </c>
      <c r="H54" s="6">
        <v>57600</v>
      </c>
      <c r="I54" s="5" t="s">
        <v>17</v>
      </c>
      <c r="J54" s="5" t="s">
        <v>18</v>
      </c>
      <c r="K54" s="5" t="s">
        <v>20</v>
      </c>
      <c r="L54" s="7" t="s">
        <v>23</v>
      </c>
    </row>
    <row r="55" spans="1:12" x14ac:dyDescent="0.35">
      <c r="A55" s="3" t="s">
        <v>1</v>
      </c>
      <c r="B55" s="3" t="s">
        <v>0</v>
      </c>
      <c r="C55" s="3" t="s">
        <v>14</v>
      </c>
      <c r="D55" s="3">
        <v>1075</v>
      </c>
      <c r="E55" s="4">
        <v>44865</v>
      </c>
      <c r="F55" s="4">
        <v>45623</v>
      </c>
      <c r="G55" s="6">
        <v>520000</v>
      </c>
      <c r="H55" s="6">
        <v>520000</v>
      </c>
      <c r="I55" s="5" t="s">
        <v>17</v>
      </c>
      <c r="J55" s="5" t="s">
        <v>18</v>
      </c>
      <c r="K55" s="5" t="s">
        <v>22</v>
      </c>
      <c r="L55" s="7" t="s">
        <v>23</v>
      </c>
    </row>
    <row r="56" spans="1:12" x14ac:dyDescent="0.35">
      <c r="A56" s="3" t="s">
        <v>1</v>
      </c>
      <c r="B56" s="3" t="s">
        <v>0</v>
      </c>
      <c r="C56" s="3" t="s">
        <v>14</v>
      </c>
      <c r="D56" s="3">
        <v>1098</v>
      </c>
      <c r="E56" s="4">
        <v>44877</v>
      </c>
      <c r="F56" s="5"/>
      <c r="G56" s="6">
        <v>54000</v>
      </c>
      <c r="H56" s="6">
        <v>54000</v>
      </c>
      <c r="I56" s="5" t="s">
        <v>17</v>
      </c>
      <c r="J56" s="5" t="s">
        <v>18</v>
      </c>
      <c r="K56" s="5" t="s">
        <v>19</v>
      </c>
      <c r="L56" s="7" t="s">
        <v>23</v>
      </c>
    </row>
    <row r="57" spans="1:12" x14ac:dyDescent="0.35">
      <c r="A57" s="3" t="s">
        <v>1</v>
      </c>
      <c r="B57" s="3" t="s">
        <v>0</v>
      </c>
      <c r="C57" s="3" t="s">
        <v>14</v>
      </c>
      <c r="D57" s="3">
        <v>1376</v>
      </c>
      <c r="E57" s="4">
        <v>45085</v>
      </c>
      <c r="F57" s="4">
        <v>45191</v>
      </c>
      <c r="G57" s="6">
        <v>162520</v>
      </c>
      <c r="H57" s="6">
        <v>162520</v>
      </c>
      <c r="I57" s="5" t="s">
        <v>17</v>
      </c>
      <c r="J57" s="5" t="s">
        <v>18</v>
      </c>
      <c r="K57" s="5" t="s">
        <v>22</v>
      </c>
      <c r="L57" s="7" t="s">
        <v>23</v>
      </c>
    </row>
    <row r="58" spans="1:12" x14ac:dyDescent="0.35">
      <c r="A58" s="3" t="s">
        <v>1</v>
      </c>
      <c r="B58" s="3" t="s">
        <v>0</v>
      </c>
      <c r="C58" s="3" t="s">
        <v>14</v>
      </c>
      <c r="D58" s="3">
        <v>2029</v>
      </c>
      <c r="E58" s="4">
        <v>45561</v>
      </c>
      <c r="F58" s="4">
        <v>45586</v>
      </c>
      <c r="G58" s="6">
        <v>321529</v>
      </c>
      <c r="H58" s="6">
        <v>17083</v>
      </c>
      <c r="I58" s="5" t="s">
        <v>17</v>
      </c>
      <c r="J58" s="5" t="s">
        <v>18</v>
      </c>
      <c r="K58" s="5" t="s">
        <v>20</v>
      </c>
      <c r="L58" s="7" t="s">
        <v>23</v>
      </c>
    </row>
    <row r="59" spans="1:12" x14ac:dyDescent="0.35">
      <c r="A59" s="8"/>
      <c r="B59" s="8"/>
      <c r="G59" s="10">
        <f>SUM(G2:G58)</f>
        <v>253557478</v>
      </c>
      <c r="H59" s="10">
        <f>SUM(H2:H58)</f>
        <v>190446978</v>
      </c>
    </row>
    <row r="60" spans="1:12" x14ac:dyDescent="0.35">
      <c r="A60" s="8"/>
      <c r="B60" s="8"/>
    </row>
    <row r="61" spans="1:12" x14ac:dyDescent="0.35">
      <c r="A61" s="8"/>
      <c r="B61" s="8"/>
    </row>
    <row r="62" spans="1:12" x14ac:dyDescent="0.35">
      <c r="A62" s="8"/>
      <c r="B62" s="8"/>
    </row>
    <row r="63" spans="1:12" x14ac:dyDescent="0.35">
      <c r="A63" s="8"/>
      <c r="B63" s="8"/>
    </row>
    <row r="64" spans="1:12" x14ac:dyDescent="0.35">
      <c r="A64" s="8"/>
      <c r="B64" s="8"/>
    </row>
    <row r="65" spans="1:2" x14ac:dyDescent="0.35">
      <c r="A65" s="8"/>
      <c r="B65" s="8"/>
    </row>
    <row r="66" spans="1:2" x14ac:dyDescent="0.35">
      <c r="A66" s="8"/>
      <c r="B66" s="8"/>
    </row>
    <row r="67" spans="1:2" x14ac:dyDescent="0.35">
      <c r="A67" s="8"/>
      <c r="B67" s="8"/>
    </row>
    <row r="68" spans="1:2" x14ac:dyDescent="0.35">
      <c r="A68" s="8"/>
      <c r="B68" s="8"/>
    </row>
    <row r="69" spans="1:2" x14ac:dyDescent="0.35">
      <c r="A69" s="8"/>
      <c r="B69" s="8"/>
    </row>
    <row r="70" spans="1:2" x14ac:dyDescent="0.35">
      <c r="A70" s="8"/>
      <c r="B70" s="8"/>
    </row>
    <row r="71" spans="1:2" x14ac:dyDescent="0.35">
      <c r="A71" s="8"/>
      <c r="B71" s="8"/>
    </row>
    <row r="72" spans="1:2" x14ac:dyDescent="0.35">
      <c r="A72" s="8"/>
      <c r="B72" s="8"/>
    </row>
    <row r="73" spans="1:2" x14ac:dyDescent="0.35">
      <c r="A73" s="8"/>
      <c r="B73" s="8"/>
    </row>
    <row r="74" spans="1:2" x14ac:dyDescent="0.35">
      <c r="A74" s="8"/>
      <c r="B74" s="8"/>
    </row>
    <row r="75" spans="1:2" x14ac:dyDescent="0.35">
      <c r="A75" s="8"/>
      <c r="B75" s="8"/>
    </row>
    <row r="76" spans="1:2" x14ac:dyDescent="0.35">
      <c r="A76" s="8"/>
      <c r="B76" s="8"/>
    </row>
    <row r="77" spans="1:2" x14ac:dyDescent="0.35">
      <c r="A77" s="8"/>
      <c r="B77" s="8"/>
    </row>
    <row r="78" spans="1:2" x14ac:dyDescent="0.35">
      <c r="A78" s="8"/>
      <c r="B78" s="8"/>
    </row>
    <row r="79" spans="1:2" x14ac:dyDescent="0.35">
      <c r="A79" s="8"/>
      <c r="B79" s="8"/>
    </row>
    <row r="80" spans="1:2" x14ac:dyDescent="0.35">
      <c r="A80" s="8"/>
      <c r="B80" s="8"/>
    </row>
    <row r="81" spans="1:2" x14ac:dyDescent="0.35">
      <c r="A81" s="8"/>
      <c r="B81" s="8"/>
    </row>
    <row r="82" spans="1:2" x14ac:dyDescent="0.35">
      <c r="A82" s="8"/>
      <c r="B82" s="8"/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10"/>
  <sheetViews>
    <sheetView workbookViewId="0">
      <selection activeCell="A3" sqref="A3:C10"/>
    </sheetView>
  </sheetViews>
  <sheetFormatPr baseColWidth="10" defaultRowHeight="14.5" x14ac:dyDescent="0.35"/>
  <cols>
    <col min="1" max="1" width="60.9062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221</v>
      </c>
      <c r="B3" t="s">
        <v>219</v>
      </c>
      <c r="C3" t="s">
        <v>220</v>
      </c>
    </row>
    <row r="4" spans="1:3" x14ac:dyDescent="0.35">
      <c r="A4" s="34" t="s">
        <v>64</v>
      </c>
      <c r="B4">
        <v>3</v>
      </c>
      <c r="C4">
        <v>1600469</v>
      </c>
    </row>
    <row r="5" spans="1:3" x14ac:dyDescent="0.35">
      <c r="A5" s="34" t="s">
        <v>212</v>
      </c>
      <c r="B5">
        <v>4</v>
      </c>
      <c r="C5">
        <v>424413</v>
      </c>
    </row>
    <row r="6" spans="1:3" x14ac:dyDescent="0.35">
      <c r="A6" s="34" t="s">
        <v>215</v>
      </c>
      <c r="B6">
        <v>22</v>
      </c>
      <c r="C6">
        <v>90953472</v>
      </c>
    </row>
    <row r="7" spans="1:3" x14ac:dyDescent="0.35">
      <c r="A7" s="34" t="s">
        <v>73</v>
      </c>
      <c r="B7">
        <v>4</v>
      </c>
      <c r="C7">
        <v>13188609</v>
      </c>
    </row>
    <row r="8" spans="1:3" x14ac:dyDescent="0.35">
      <c r="A8" s="34" t="s">
        <v>94</v>
      </c>
      <c r="B8">
        <v>21</v>
      </c>
      <c r="C8">
        <v>61156950</v>
      </c>
    </row>
    <row r="9" spans="1:3" x14ac:dyDescent="0.35">
      <c r="A9" s="34" t="s">
        <v>107</v>
      </c>
      <c r="B9">
        <v>3</v>
      </c>
      <c r="C9">
        <v>23123065</v>
      </c>
    </row>
    <row r="10" spans="1:3" x14ac:dyDescent="0.35">
      <c r="A10" s="34" t="s">
        <v>222</v>
      </c>
      <c r="B10">
        <v>57</v>
      </c>
      <c r="C10">
        <v>190446978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BF59"/>
  <sheetViews>
    <sheetView showGridLines="0" workbookViewId="0">
      <pane ySplit="2" topLeftCell="A32" activePane="bottomLeft" state="frozen"/>
      <selection pane="bottomLeft" activeCell="E35" sqref="E35"/>
    </sheetView>
  </sheetViews>
  <sheetFormatPr baseColWidth="10" defaultRowHeight="14.5" x14ac:dyDescent="0.35"/>
  <cols>
    <col min="3" max="4" width="10.90625" customWidth="1"/>
    <col min="6" max="8" width="10.90625" customWidth="1"/>
    <col min="9" max="9" width="12.7265625" customWidth="1"/>
    <col min="10" max="10" width="12.90625" customWidth="1"/>
    <col min="11" max="11" width="11.90625" customWidth="1"/>
    <col min="12" max="40" width="10.90625" customWidth="1"/>
    <col min="49" max="49" width="15.36328125" bestFit="1" customWidth="1"/>
  </cols>
  <sheetData>
    <row r="1" spans="1:58" s="30" customFormat="1" ht="10" x14ac:dyDescent="0.35">
      <c r="G1" s="31"/>
      <c r="H1" s="31"/>
      <c r="I1" s="32">
        <f t="shared" ref="I1" si="0">+SUBTOTAL(9,I3:I14620)</f>
        <v>13933899</v>
      </c>
      <c r="J1" s="32">
        <f>+SUBTOTAL(9,J3:J14620)</f>
        <v>13188609</v>
      </c>
      <c r="K1" s="32">
        <f>+J1-SUM(AL1:AT1)</f>
        <v>0</v>
      </c>
      <c r="Q1" s="32">
        <f t="shared" ref="Q1" si="1">+SUBTOTAL(9,Q3:Q14620)</f>
        <v>0</v>
      </c>
      <c r="T1" s="31"/>
      <c r="U1" s="31"/>
      <c r="V1" s="31"/>
      <c r="W1" s="31"/>
      <c r="X1" s="32">
        <f t="shared" ref="X1:AA1" si="2">+SUBTOTAL(9,X3:X14620)</f>
        <v>13933899</v>
      </c>
      <c r="Y1" s="32">
        <f t="shared" si="2"/>
        <v>0</v>
      </c>
      <c r="Z1" s="32">
        <f t="shared" si="2"/>
        <v>0</v>
      </c>
      <c r="AA1" s="32">
        <f t="shared" si="2"/>
        <v>13933899</v>
      </c>
      <c r="AE1" s="32">
        <f t="shared" ref="AE1:AF1" si="3">+SUBTOTAL(9,AE3:AE14620)</f>
        <v>0</v>
      </c>
      <c r="AF1" s="32">
        <f t="shared" si="3"/>
        <v>13933899</v>
      </c>
      <c r="AL1" s="32">
        <f t="shared" ref="AL1:BB1" si="4">+SUBTOTAL(9,AL3:AL14620)</f>
        <v>0</v>
      </c>
      <c r="AM1" s="32">
        <f t="shared" si="4"/>
        <v>13188609</v>
      </c>
      <c r="AN1" s="32">
        <f t="shared" si="4"/>
        <v>0</v>
      </c>
      <c r="AO1" s="32">
        <f t="shared" si="4"/>
        <v>0</v>
      </c>
      <c r="AP1" s="32">
        <f t="shared" si="4"/>
        <v>0</v>
      </c>
      <c r="AQ1" s="32">
        <f t="shared" si="4"/>
        <v>0</v>
      </c>
      <c r="AR1" s="32">
        <f t="shared" si="4"/>
        <v>0</v>
      </c>
      <c r="AS1" s="32">
        <f t="shared" si="4"/>
        <v>0</v>
      </c>
      <c r="AT1" s="32">
        <f t="shared" si="4"/>
        <v>0</v>
      </c>
      <c r="AU1" s="32">
        <f t="shared" ref="AU1:AV1" si="5">+SUBTOTAL(9,AU3:AU14620)</f>
        <v>0</v>
      </c>
      <c r="AV1" s="32">
        <f t="shared" si="5"/>
        <v>0</v>
      </c>
      <c r="AX1" s="31"/>
      <c r="AZ1" s="32"/>
      <c r="BA1" s="32">
        <f t="shared" si="4"/>
        <v>0</v>
      </c>
      <c r="BB1" s="32">
        <f t="shared" si="4"/>
        <v>0</v>
      </c>
      <c r="BD1" s="31"/>
      <c r="BF1" s="32"/>
    </row>
    <row r="2" spans="1:58" ht="30" x14ac:dyDescent="0.35">
      <c r="A2" s="11" t="s">
        <v>2</v>
      </c>
      <c r="B2" s="11" t="s">
        <v>3</v>
      </c>
      <c r="C2" s="11" t="s">
        <v>4</v>
      </c>
      <c r="D2" s="11" t="s">
        <v>5</v>
      </c>
      <c r="E2" s="11" t="s">
        <v>24</v>
      </c>
      <c r="F2" s="11" t="s">
        <v>25</v>
      </c>
      <c r="G2" s="12" t="s">
        <v>6</v>
      </c>
      <c r="H2" s="12" t="s">
        <v>7</v>
      </c>
      <c r="I2" s="13" t="s">
        <v>8</v>
      </c>
      <c r="J2" s="13" t="s">
        <v>13</v>
      </c>
      <c r="K2" s="11" t="s">
        <v>9</v>
      </c>
      <c r="L2" s="11" t="s">
        <v>10</v>
      </c>
      <c r="M2" s="11" t="s">
        <v>11</v>
      </c>
      <c r="N2" s="11" t="s">
        <v>12</v>
      </c>
      <c r="O2" s="14" t="s">
        <v>26</v>
      </c>
      <c r="P2" s="15" t="s">
        <v>27</v>
      </c>
      <c r="Q2" s="16" t="s">
        <v>28</v>
      </c>
      <c r="R2" s="15" t="s">
        <v>29</v>
      </c>
      <c r="S2" s="17" t="s">
        <v>30</v>
      </c>
      <c r="T2" s="18" t="s">
        <v>31</v>
      </c>
      <c r="U2" s="18" t="s">
        <v>32</v>
      </c>
      <c r="V2" s="18" t="s">
        <v>33</v>
      </c>
      <c r="W2" s="18" t="s">
        <v>34</v>
      </c>
      <c r="X2" s="19" t="s">
        <v>35</v>
      </c>
      <c r="Y2" s="19" t="s">
        <v>36</v>
      </c>
      <c r="Z2" s="19" t="s">
        <v>37</v>
      </c>
      <c r="AA2" s="19" t="s">
        <v>38</v>
      </c>
      <c r="AB2" s="17" t="s">
        <v>39</v>
      </c>
      <c r="AC2" s="17" t="s">
        <v>40</v>
      </c>
      <c r="AD2" s="17" t="s">
        <v>41</v>
      </c>
      <c r="AE2" s="19" t="s">
        <v>42</v>
      </c>
      <c r="AF2" s="20" t="s">
        <v>43</v>
      </c>
      <c r="AG2" s="21" t="s">
        <v>44</v>
      </c>
      <c r="AH2" s="21" t="s">
        <v>45</v>
      </c>
      <c r="AI2" s="21" t="s">
        <v>46</v>
      </c>
      <c r="AJ2" s="21" t="s">
        <v>47</v>
      </c>
      <c r="AK2" s="21" t="s">
        <v>48</v>
      </c>
      <c r="AL2" s="22" t="s">
        <v>49</v>
      </c>
      <c r="AM2" s="22" t="s">
        <v>50</v>
      </c>
      <c r="AN2" s="22" t="s">
        <v>51</v>
      </c>
      <c r="AO2" s="22" t="s">
        <v>37</v>
      </c>
      <c r="AP2" s="22" t="s">
        <v>52</v>
      </c>
      <c r="AQ2" s="22" t="s">
        <v>36</v>
      </c>
      <c r="AR2" s="22" t="s">
        <v>53</v>
      </c>
      <c r="AS2" s="22" t="s">
        <v>54</v>
      </c>
      <c r="AT2" s="22" t="s">
        <v>55</v>
      </c>
      <c r="AU2" s="19" t="s">
        <v>56</v>
      </c>
      <c r="AV2" s="19" t="s">
        <v>57</v>
      </c>
      <c r="AW2" s="17" t="s">
        <v>58</v>
      </c>
      <c r="AX2" s="18" t="s">
        <v>59</v>
      </c>
      <c r="AY2" s="17" t="s">
        <v>60</v>
      </c>
      <c r="AZ2" s="19" t="s">
        <v>61</v>
      </c>
      <c r="BA2" s="23" t="s">
        <v>56</v>
      </c>
      <c r="BB2" s="23" t="s">
        <v>57</v>
      </c>
      <c r="BC2" s="24" t="s">
        <v>58</v>
      </c>
      <c r="BD2" s="25" t="s">
        <v>59</v>
      </c>
      <c r="BE2" s="24" t="s">
        <v>60</v>
      </c>
      <c r="BF2" s="23" t="s">
        <v>61</v>
      </c>
    </row>
    <row r="3" spans="1:58" hidden="1" x14ac:dyDescent="0.35">
      <c r="A3" s="26">
        <v>900771349</v>
      </c>
      <c r="B3" s="26" t="s">
        <v>0</v>
      </c>
      <c r="C3" s="26" t="s">
        <v>14</v>
      </c>
      <c r="D3" s="26">
        <v>2029</v>
      </c>
      <c r="E3" s="26" t="s">
        <v>62</v>
      </c>
      <c r="F3" s="26" t="s">
        <v>63</v>
      </c>
      <c r="G3" s="27">
        <v>45561</v>
      </c>
      <c r="H3" s="27">
        <v>45586</v>
      </c>
      <c r="I3" s="28">
        <v>321529</v>
      </c>
      <c r="J3" s="28">
        <v>17083</v>
      </c>
      <c r="K3" s="26" t="s">
        <v>17</v>
      </c>
      <c r="L3" s="26" t="s">
        <v>18</v>
      </c>
      <c r="M3" s="26" t="s">
        <v>20</v>
      </c>
      <c r="N3" s="26" t="s">
        <v>23</v>
      </c>
      <c r="O3" s="26" t="s">
        <v>213</v>
      </c>
      <c r="P3" s="26" t="s">
        <v>64</v>
      </c>
      <c r="Q3" s="28">
        <v>0</v>
      </c>
      <c r="R3" s="29"/>
      <c r="S3" s="26" t="s">
        <v>65</v>
      </c>
      <c r="T3" s="27">
        <v>45561</v>
      </c>
      <c r="U3" s="27">
        <v>45597</v>
      </c>
      <c r="V3" s="27">
        <v>45677</v>
      </c>
      <c r="W3" s="27"/>
      <c r="X3" s="28">
        <v>321529</v>
      </c>
      <c r="Y3" s="28">
        <v>0</v>
      </c>
      <c r="Z3" s="28">
        <v>17083</v>
      </c>
      <c r="AA3" s="28">
        <v>0</v>
      </c>
      <c r="AB3" s="26"/>
      <c r="AC3" s="26"/>
      <c r="AD3" s="26"/>
      <c r="AE3" s="28">
        <v>0</v>
      </c>
      <c r="AF3" s="28">
        <v>17083</v>
      </c>
      <c r="AG3" s="26" t="s">
        <v>66</v>
      </c>
      <c r="AH3" s="26" t="s">
        <v>67</v>
      </c>
      <c r="AI3" s="26" t="s">
        <v>68</v>
      </c>
      <c r="AJ3" s="26" t="s">
        <v>69</v>
      </c>
      <c r="AK3" s="26" t="s">
        <v>70</v>
      </c>
      <c r="AL3" s="28">
        <v>0</v>
      </c>
      <c r="AM3" s="28">
        <v>0</v>
      </c>
      <c r="AN3" s="28">
        <v>0</v>
      </c>
      <c r="AO3" s="28">
        <v>17083</v>
      </c>
      <c r="AP3" s="28">
        <v>0</v>
      </c>
      <c r="AQ3" s="28">
        <v>0</v>
      </c>
      <c r="AR3" s="28">
        <f>+J3-AO3</f>
        <v>0</v>
      </c>
      <c r="AS3" s="28">
        <v>0</v>
      </c>
      <c r="AT3" s="28">
        <v>0</v>
      </c>
      <c r="AU3" s="28">
        <v>0</v>
      </c>
      <c r="AV3" s="28">
        <v>0</v>
      </c>
      <c r="AW3" s="26"/>
      <c r="AX3" s="27"/>
      <c r="AY3" s="26"/>
      <c r="AZ3" s="28">
        <v>0</v>
      </c>
      <c r="BA3" s="28">
        <v>298357</v>
      </c>
      <c r="BB3" s="28">
        <v>0</v>
      </c>
      <c r="BC3" s="26">
        <v>4800066608</v>
      </c>
      <c r="BD3" s="27">
        <v>45652</v>
      </c>
      <c r="BE3" s="26" t="s">
        <v>211</v>
      </c>
      <c r="BF3" s="28">
        <v>62466605</v>
      </c>
    </row>
    <row r="4" spans="1:58" hidden="1" x14ac:dyDescent="0.35">
      <c r="A4" s="26">
        <v>900771349</v>
      </c>
      <c r="B4" s="26" t="s">
        <v>0</v>
      </c>
      <c r="C4" s="26" t="s">
        <v>15</v>
      </c>
      <c r="D4" s="26">
        <v>599</v>
      </c>
      <c r="E4" s="26" t="s">
        <v>194</v>
      </c>
      <c r="F4" s="26" t="s">
        <v>195</v>
      </c>
      <c r="G4" s="27">
        <v>44516</v>
      </c>
      <c r="H4" s="27">
        <v>44622</v>
      </c>
      <c r="I4" s="28">
        <v>2552442</v>
      </c>
      <c r="J4" s="28">
        <v>1463386</v>
      </c>
      <c r="K4" s="26" t="s">
        <v>17</v>
      </c>
      <c r="L4" s="26" t="s">
        <v>18</v>
      </c>
      <c r="M4" s="26" t="s">
        <v>21</v>
      </c>
      <c r="N4" s="26" t="s">
        <v>23</v>
      </c>
      <c r="O4" s="26" t="s">
        <v>214</v>
      </c>
      <c r="P4" s="26" t="s">
        <v>64</v>
      </c>
      <c r="Q4" s="28">
        <v>0</v>
      </c>
      <c r="R4" s="29"/>
      <c r="S4" s="26" t="s">
        <v>65</v>
      </c>
      <c r="T4" s="27">
        <v>44516</v>
      </c>
      <c r="U4" s="27">
        <v>44593</v>
      </c>
      <c r="V4" s="27">
        <v>44623</v>
      </c>
      <c r="W4" s="27"/>
      <c r="X4" s="28">
        <v>2552442</v>
      </c>
      <c r="Y4" s="28">
        <v>1463386</v>
      </c>
      <c r="Z4" s="28">
        <v>0</v>
      </c>
      <c r="AA4" s="28">
        <v>0</v>
      </c>
      <c r="AB4" s="26"/>
      <c r="AC4" s="26"/>
      <c r="AD4" s="26" t="s">
        <v>196</v>
      </c>
      <c r="AE4" s="28">
        <v>1089056</v>
      </c>
      <c r="AF4" s="28">
        <v>0</v>
      </c>
      <c r="AG4" s="26"/>
      <c r="AH4" s="26"/>
      <c r="AI4" s="26"/>
      <c r="AJ4" s="26"/>
      <c r="AK4" s="26"/>
      <c r="AL4" s="28">
        <v>0</v>
      </c>
      <c r="AM4" s="28">
        <v>0</v>
      </c>
      <c r="AN4" s="28">
        <v>0</v>
      </c>
      <c r="AO4" s="28">
        <v>1463386</v>
      </c>
      <c r="AP4" s="28">
        <v>0</v>
      </c>
      <c r="AQ4" s="28">
        <v>0</v>
      </c>
      <c r="AR4" s="28">
        <v>0</v>
      </c>
      <c r="AS4" s="28">
        <v>0</v>
      </c>
      <c r="AT4" s="28">
        <v>0</v>
      </c>
      <c r="AU4" s="28">
        <v>0</v>
      </c>
      <c r="AV4" s="28">
        <v>0</v>
      </c>
      <c r="AW4" s="26"/>
      <c r="AX4" s="27"/>
      <c r="AY4" s="26"/>
      <c r="AZ4" s="28">
        <v>0</v>
      </c>
      <c r="BA4" s="28">
        <v>1067275</v>
      </c>
      <c r="BB4" s="28">
        <v>0</v>
      </c>
      <c r="BC4" s="26">
        <v>2201411487</v>
      </c>
      <c r="BD4" s="27">
        <v>45132</v>
      </c>
      <c r="BE4" s="26" t="s">
        <v>209</v>
      </c>
      <c r="BF4" s="28">
        <v>75687079</v>
      </c>
    </row>
    <row r="5" spans="1:58" hidden="1" x14ac:dyDescent="0.35">
      <c r="A5" s="26">
        <v>900771349</v>
      </c>
      <c r="B5" s="26" t="s">
        <v>0</v>
      </c>
      <c r="C5" s="26" t="s">
        <v>15</v>
      </c>
      <c r="D5" s="26">
        <v>608</v>
      </c>
      <c r="E5" s="26" t="s">
        <v>201</v>
      </c>
      <c r="F5" s="26" t="s">
        <v>202</v>
      </c>
      <c r="G5" s="27">
        <v>44519</v>
      </c>
      <c r="H5" s="27">
        <v>44622</v>
      </c>
      <c r="I5" s="28">
        <v>6534434</v>
      </c>
      <c r="J5" s="28">
        <v>120000</v>
      </c>
      <c r="K5" s="26" t="s">
        <v>17</v>
      </c>
      <c r="L5" s="26" t="s">
        <v>18</v>
      </c>
      <c r="M5" s="26" t="s">
        <v>22</v>
      </c>
      <c r="N5" s="26" t="s">
        <v>23</v>
      </c>
      <c r="O5" s="26" t="s">
        <v>214</v>
      </c>
      <c r="P5" s="26" t="s">
        <v>64</v>
      </c>
      <c r="Q5" s="28">
        <v>0</v>
      </c>
      <c r="R5" s="29"/>
      <c r="S5" s="26" t="s">
        <v>65</v>
      </c>
      <c r="T5" s="27">
        <v>44519</v>
      </c>
      <c r="U5" s="27">
        <v>44593</v>
      </c>
      <c r="V5" s="27">
        <v>44623</v>
      </c>
      <c r="W5" s="27"/>
      <c r="X5" s="28">
        <v>6534434</v>
      </c>
      <c r="Y5" s="28">
        <v>120000</v>
      </c>
      <c r="Z5" s="28">
        <v>0</v>
      </c>
      <c r="AA5" s="28">
        <v>0</v>
      </c>
      <c r="AB5" s="26"/>
      <c r="AC5" s="26"/>
      <c r="AD5" s="26" t="s">
        <v>196</v>
      </c>
      <c r="AE5" s="28">
        <v>6414434</v>
      </c>
      <c r="AF5" s="28">
        <v>0</v>
      </c>
      <c r="AG5" s="26"/>
      <c r="AH5" s="26"/>
      <c r="AI5" s="26"/>
      <c r="AJ5" s="26"/>
      <c r="AK5" s="26"/>
      <c r="AL5" s="28">
        <v>0</v>
      </c>
      <c r="AM5" s="28">
        <v>0</v>
      </c>
      <c r="AN5" s="28">
        <v>0</v>
      </c>
      <c r="AO5" s="28">
        <v>120000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6"/>
      <c r="AX5" s="27"/>
      <c r="AY5" s="26"/>
      <c r="AZ5" s="28">
        <v>0</v>
      </c>
      <c r="BA5" s="28">
        <v>6286145</v>
      </c>
      <c r="BB5" s="28">
        <v>0</v>
      </c>
      <c r="BC5" s="26">
        <v>2201421781</v>
      </c>
      <c r="BD5" s="27">
        <v>45162</v>
      </c>
      <c r="BE5" s="26" t="s">
        <v>209</v>
      </c>
      <c r="BF5" s="28">
        <v>75011998</v>
      </c>
    </row>
    <row r="6" spans="1:58" hidden="1" x14ac:dyDescent="0.35">
      <c r="A6" s="26">
        <v>900771349</v>
      </c>
      <c r="B6" s="26" t="s">
        <v>0</v>
      </c>
      <c r="C6" s="26" t="s">
        <v>15</v>
      </c>
      <c r="D6" s="26">
        <v>878</v>
      </c>
      <c r="E6" s="26" t="s">
        <v>158</v>
      </c>
      <c r="F6" s="26" t="s">
        <v>159</v>
      </c>
      <c r="G6" s="27">
        <v>44770</v>
      </c>
      <c r="H6" s="27">
        <v>44833</v>
      </c>
      <c r="I6" s="28">
        <v>2500000</v>
      </c>
      <c r="J6" s="28">
        <v>130000</v>
      </c>
      <c r="K6" s="26" t="s">
        <v>17</v>
      </c>
      <c r="L6" s="26" t="s">
        <v>18</v>
      </c>
      <c r="M6" s="26" t="s">
        <v>21</v>
      </c>
      <c r="N6" s="26" t="s">
        <v>23</v>
      </c>
      <c r="O6" s="26" t="s">
        <v>212</v>
      </c>
      <c r="P6" s="26" t="s">
        <v>212</v>
      </c>
      <c r="Q6" s="28">
        <v>0</v>
      </c>
      <c r="R6" s="29"/>
      <c r="S6" s="26" t="s">
        <v>65</v>
      </c>
      <c r="T6" s="27">
        <v>44770</v>
      </c>
      <c r="U6" s="27">
        <v>44823</v>
      </c>
      <c r="V6" s="27">
        <v>44823</v>
      </c>
      <c r="W6" s="27"/>
      <c r="X6" s="28">
        <v>2500000</v>
      </c>
      <c r="Y6" s="28">
        <v>0</v>
      </c>
      <c r="Z6" s="28">
        <v>0</v>
      </c>
      <c r="AA6" s="28">
        <v>0</v>
      </c>
      <c r="AB6" s="26"/>
      <c r="AC6" s="26"/>
      <c r="AD6" s="26"/>
      <c r="AE6" s="28">
        <v>2500000</v>
      </c>
      <c r="AF6" s="28">
        <v>0</v>
      </c>
      <c r="AG6" s="26"/>
      <c r="AH6" s="26"/>
      <c r="AI6" s="26"/>
      <c r="AJ6" s="26"/>
      <c r="AK6" s="26"/>
      <c r="AL6" s="28">
        <v>130000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80000</v>
      </c>
      <c r="AV6" s="28">
        <v>0</v>
      </c>
      <c r="AW6" s="26">
        <v>4800062500</v>
      </c>
      <c r="AX6" s="27">
        <v>45321</v>
      </c>
      <c r="AY6" s="26" t="s">
        <v>217</v>
      </c>
      <c r="AZ6" s="28">
        <v>325000</v>
      </c>
      <c r="BA6" s="28">
        <v>2370000</v>
      </c>
      <c r="BB6" s="28">
        <v>0</v>
      </c>
      <c r="BC6" s="26">
        <v>2201539530</v>
      </c>
      <c r="BD6" s="27">
        <v>45524</v>
      </c>
      <c r="BE6" s="26" t="s">
        <v>209</v>
      </c>
      <c r="BF6" s="28">
        <v>57511334</v>
      </c>
    </row>
    <row r="7" spans="1:58" hidden="1" x14ac:dyDescent="0.35">
      <c r="A7" s="26">
        <v>900771349</v>
      </c>
      <c r="B7" s="26" t="s">
        <v>0</v>
      </c>
      <c r="C7" s="26" t="s">
        <v>15</v>
      </c>
      <c r="D7" s="26">
        <v>689</v>
      </c>
      <c r="E7" s="26" t="s">
        <v>152</v>
      </c>
      <c r="F7" s="26" t="s">
        <v>153</v>
      </c>
      <c r="G7" s="27">
        <v>44599</v>
      </c>
      <c r="H7" s="27">
        <v>45034</v>
      </c>
      <c r="I7" s="28">
        <v>2334632</v>
      </c>
      <c r="J7" s="28">
        <v>129253</v>
      </c>
      <c r="K7" s="26" t="s">
        <v>17</v>
      </c>
      <c r="L7" s="26" t="s">
        <v>18</v>
      </c>
      <c r="M7" s="26" t="s">
        <v>21</v>
      </c>
      <c r="N7" s="26" t="s">
        <v>23</v>
      </c>
      <c r="O7" s="26" t="s">
        <v>212</v>
      </c>
      <c r="P7" s="26" t="s">
        <v>212</v>
      </c>
      <c r="Q7" s="28">
        <v>0</v>
      </c>
      <c r="R7" s="29"/>
      <c r="S7" s="26" t="s">
        <v>65</v>
      </c>
      <c r="T7" s="27">
        <v>44599</v>
      </c>
      <c r="U7" s="27">
        <v>44657</v>
      </c>
      <c r="V7" s="27">
        <v>45072</v>
      </c>
      <c r="W7" s="27"/>
      <c r="X7" s="28">
        <v>2334632</v>
      </c>
      <c r="Y7" s="28">
        <v>0</v>
      </c>
      <c r="Z7" s="28">
        <v>129253</v>
      </c>
      <c r="AA7" s="28">
        <v>0</v>
      </c>
      <c r="AB7" s="26"/>
      <c r="AC7" s="26"/>
      <c r="AD7" s="26"/>
      <c r="AE7" s="28">
        <v>279045</v>
      </c>
      <c r="AF7" s="28">
        <v>0</v>
      </c>
      <c r="AG7" s="26"/>
      <c r="AH7" s="26"/>
      <c r="AI7" s="26"/>
      <c r="AJ7" s="26"/>
      <c r="AK7" s="26"/>
      <c r="AL7" s="28">
        <v>129253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273464</v>
      </c>
      <c r="AV7" s="28">
        <v>0</v>
      </c>
      <c r="AW7" s="26">
        <v>4800060535</v>
      </c>
      <c r="AX7" s="27">
        <v>45125</v>
      </c>
      <c r="AY7" s="26" t="s">
        <v>218</v>
      </c>
      <c r="AZ7" s="28">
        <v>2788383</v>
      </c>
      <c r="BA7" s="28">
        <v>1761139</v>
      </c>
      <c r="BB7" s="28">
        <v>0</v>
      </c>
      <c r="BC7" s="26">
        <v>4800060181</v>
      </c>
      <c r="BD7" s="27">
        <v>45091</v>
      </c>
      <c r="BE7" s="26" t="s">
        <v>210</v>
      </c>
      <c r="BF7" s="28">
        <v>55938873</v>
      </c>
    </row>
    <row r="8" spans="1:58" hidden="1" x14ac:dyDescent="0.35">
      <c r="A8" s="26">
        <v>900771349</v>
      </c>
      <c r="B8" s="26" t="s">
        <v>0</v>
      </c>
      <c r="C8" s="26" t="s">
        <v>15</v>
      </c>
      <c r="D8" s="26">
        <v>1246</v>
      </c>
      <c r="E8" s="26" t="s">
        <v>125</v>
      </c>
      <c r="F8" s="26" t="s">
        <v>126</v>
      </c>
      <c r="G8" s="27">
        <v>45330</v>
      </c>
      <c r="H8" s="27">
        <v>45337</v>
      </c>
      <c r="I8" s="28">
        <v>6626018</v>
      </c>
      <c r="J8" s="28">
        <v>164760</v>
      </c>
      <c r="K8" s="26" t="s">
        <v>17</v>
      </c>
      <c r="L8" s="26" t="s">
        <v>18</v>
      </c>
      <c r="M8" s="26" t="s">
        <v>21</v>
      </c>
      <c r="N8" s="26" t="s">
        <v>23</v>
      </c>
      <c r="O8" s="26" t="s">
        <v>212</v>
      </c>
      <c r="P8" s="26" t="s">
        <v>212</v>
      </c>
      <c r="Q8" s="28">
        <v>0</v>
      </c>
      <c r="R8" s="29"/>
      <c r="S8" s="26" t="s">
        <v>65</v>
      </c>
      <c r="T8" s="27">
        <v>45330</v>
      </c>
      <c r="U8" s="27">
        <v>45337</v>
      </c>
      <c r="V8" s="27">
        <v>45355</v>
      </c>
      <c r="W8" s="27"/>
      <c r="X8" s="28">
        <v>6630118</v>
      </c>
      <c r="Y8" s="28">
        <v>0</v>
      </c>
      <c r="Z8" s="28">
        <v>164760</v>
      </c>
      <c r="AA8" s="28">
        <v>0</v>
      </c>
      <c r="AB8" s="26"/>
      <c r="AC8" s="26"/>
      <c r="AD8" s="26" t="s">
        <v>127</v>
      </c>
      <c r="AE8" s="28">
        <v>0</v>
      </c>
      <c r="AF8" s="28">
        <v>0</v>
      </c>
      <c r="AG8" s="26"/>
      <c r="AH8" s="26"/>
      <c r="AI8" s="26"/>
      <c r="AJ8" s="26"/>
      <c r="AK8" s="26"/>
      <c r="AL8" s="28">
        <v>164760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6"/>
      <c r="AX8" s="27"/>
      <c r="AY8" s="26"/>
      <c r="AZ8" s="28">
        <v>0</v>
      </c>
      <c r="BA8" s="28">
        <v>6331951</v>
      </c>
      <c r="BB8" s="28">
        <v>0</v>
      </c>
      <c r="BC8" s="26">
        <v>4800066608</v>
      </c>
      <c r="BD8" s="27">
        <v>45652</v>
      </c>
      <c r="BE8" s="26" t="s">
        <v>211</v>
      </c>
      <c r="BF8" s="28">
        <v>62466605</v>
      </c>
    </row>
    <row r="9" spans="1:58" hidden="1" x14ac:dyDescent="0.35">
      <c r="A9" s="26">
        <v>900771349</v>
      </c>
      <c r="B9" s="26" t="s">
        <v>0</v>
      </c>
      <c r="C9" s="26" t="s">
        <v>15</v>
      </c>
      <c r="D9" s="26">
        <v>266</v>
      </c>
      <c r="E9" s="26" t="s">
        <v>123</v>
      </c>
      <c r="F9" s="26" t="s">
        <v>124</v>
      </c>
      <c r="G9" s="27">
        <v>44109</v>
      </c>
      <c r="H9" s="27">
        <v>45427</v>
      </c>
      <c r="I9" s="28">
        <v>2867984</v>
      </c>
      <c r="J9" s="28">
        <v>400</v>
      </c>
      <c r="K9" s="26" t="s">
        <v>17</v>
      </c>
      <c r="L9" s="26" t="s">
        <v>18</v>
      </c>
      <c r="M9" s="26" t="s">
        <v>21</v>
      </c>
      <c r="N9" s="26" t="s">
        <v>23</v>
      </c>
      <c r="O9" s="26" t="s">
        <v>212</v>
      </c>
      <c r="P9" s="26" t="s">
        <v>212</v>
      </c>
      <c r="Q9" s="28">
        <v>0</v>
      </c>
      <c r="R9" s="29"/>
      <c r="S9" s="26" t="s">
        <v>65</v>
      </c>
      <c r="T9" s="27">
        <v>44109</v>
      </c>
      <c r="U9" s="27">
        <v>45447</v>
      </c>
      <c r="V9" s="27">
        <v>45469</v>
      </c>
      <c r="W9" s="27"/>
      <c r="X9" s="28">
        <v>2867984</v>
      </c>
      <c r="Y9" s="28">
        <v>0</v>
      </c>
      <c r="Z9" s="28">
        <v>335768</v>
      </c>
      <c r="AA9" s="28">
        <v>0</v>
      </c>
      <c r="AB9" s="26"/>
      <c r="AC9" s="26"/>
      <c r="AD9" s="26"/>
      <c r="AE9" s="28">
        <v>0</v>
      </c>
      <c r="AF9" s="28">
        <v>0</v>
      </c>
      <c r="AG9" s="26"/>
      <c r="AH9" s="26"/>
      <c r="AI9" s="26"/>
      <c r="AJ9" s="26"/>
      <c r="AK9" s="26"/>
      <c r="AL9" s="28">
        <v>400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6"/>
      <c r="AX9" s="27"/>
      <c r="AY9" s="26"/>
      <c r="AZ9" s="28">
        <v>0</v>
      </c>
      <c r="BA9" s="28">
        <v>2481572</v>
      </c>
      <c r="BB9" s="28">
        <v>0</v>
      </c>
      <c r="BC9" s="26">
        <v>2201539530</v>
      </c>
      <c r="BD9" s="27">
        <v>45524</v>
      </c>
      <c r="BE9" s="26" t="s">
        <v>209</v>
      </c>
      <c r="BF9" s="28">
        <v>57511334</v>
      </c>
    </row>
    <row r="10" spans="1:58" hidden="1" x14ac:dyDescent="0.35">
      <c r="A10" s="26">
        <v>900771349</v>
      </c>
      <c r="B10" s="26" t="s">
        <v>0</v>
      </c>
      <c r="C10" s="26" t="s">
        <v>14</v>
      </c>
      <c r="D10" s="26">
        <v>87</v>
      </c>
      <c r="E10" s="26" t="s">
        <v>160</v>
      </c>
      <c r="F10" s="26" t="s">
        <v>161</v>
      </c>
      <c r="G10" s="27">
        <v>43937</v>
      </c>
      <c r="H10" s="27">
        <v>44607</v>
      </c>
      <c r="I10" s="28">
        <v>57600</v>
      </c>
      <c r="J10" s="28">
        <v>57600</v>
      </c>
      <c r="K10" s="26" t="s">
        <v>17</v>
      </c>
      <c r="L10" s="26" t="s">
        <v>18</v>
      </c>
      <c r="M10" s="26" t="s">
        <v>20</v>
      </c>
      <c r="N10" s="26" t="s">
        <v>23</v>
      </c>
      <c r="O10" s="26" t="s">
        <v>215</v>
      </c>
      <c r="P10" s="26" t="s">
        <v>215</v>
      </c>
      <c r="Q10" s="28">
        <v>0</v>
      </c>
      <c r="R10" s="29"/>
      <c r="S10" s="26" t="s">
        <v>65</v>
      </c>
      <c r="T10" s="27">
        <v>43937</v>
      </c>
      <c r="U10" s="27">
        <v>43958</v>
      </c>
      <c r="V10" s="27">
        <v>44636</v>
      </c>
      <c r="W10" s="27"/>
      <c r="X10" s="28">
        <v>57600</v>
      </c>
      <c r="Y10" s="28">
        <v>0</v>
      </c>
      <c r="Z10" s="28">
        <v>57600</v>
      </c>
      <c r="AA10" s="28">
        <v>0</v>
      </c>
      <c r="AB10" s="26"/>
      <c r="AC10" s="26"/>
      <c r="AD10" s="26"/>
      <c r="AE10" s="28">
        <v>0</v>
      </c>
      <c r="AF10" s="28">
        <v>0</v>
      </c>
      <c r="AG10" s="26"/>
      <c r="AH10" s="26"/>
      <c r="AI10" s="26"/>
      <c r="AJ10" s="26"/>
      <c r="AK10" s="26"/>
      <c r="AL10" s="28">
        <v>0</v>
      </c>
      <c r="AM10" s="28">
        <v>0</v>
      </c>
      <c r="AN10" s="28">
        <v>0</v>
      </c>
      <c r="AO10" s="28">
        <v>0</v>
      </c>
      <c r="AP10" s="28">
        <v>57600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6"/>
      <c r="AX10" s="27"/>
      <c r="AY10" s="26"/>
      <c r="AZ10" s="28">
        <v>0</v>
      </c>
      <c r="BA10" s="28">
        <v>0</v>
      </c>
      <c r="BB10" s="28">
        <v>0</v>
      </c>
      <c r="BC10" s="26"/>
      <c r="BD10" s="27"/>
      <c r="BE10" s="26"/>
      <c r="BF10" s="28">
        <v>0</v>
      </c>
    </row>
    <row r="11" spans="1:58" hidden="1" x14ac:dyDescent="0.35">
      <c r="A11" s="26">
        <v>900771349</v>
      </c>
      <c r="B11" s="26" t="s">
        <v>0</v>
      </c>
      <c r="C11" s="26" t="s">
        <v>15</v>
      </c>
      <c r="D11" s="26">
        <v>73</v>
      </c>
      <c r="E11" s="26" t="s">
        <v>162</v>
      </c>
      <c r="F11" s="26" t="s">
        <v>163</v>
      </c>
      <c r="G11" s="27">
        <v>43881</v>
      </c>
      <c r="H11" s="27">
        <v>44607</v>
      </c>
      <c r="I11" s="28">
        <v>836845</v>
      </c>
      <c r="J11" s="28">
        <v>836845</v>
      </c>
      <c r="K11" s="26" t="s">
        <v>17</v>
      </c>
      <c r="L11" s="26" t="s">
        <v>18</v>
      </c>
      <c r="M11" s="26" t="s">
        <v>22</v>
      </c>
      <c r="N11" s="26" t="s">
        <v>23</v>
      </c>
      <c r="O11" s="26" t="s">
        <v>215</v>
      </c>
      <c r="P11" s="26" t="s">
        <v>215</v>
      </c>
      <c r="Q11" s="28">
        <v>0</v>
      </c>
      <c r="R11" s="29"/>
      <c r="S11" s="26" t="s">
        <v>65</v>
      </c>
      <c r="T11" s="27">
        <v>43881</v>
      </c>
      <c r="U11" s="27">
        <v>43958</v>
      </c>
      <c r="V11" s="27">
        <v>44636</v>
      </c>
      <c r="W11" s="27"/>
      <c r="X11" s="28">
        <v>836845</v>
      </c>
      <c r="Y11" s="28">
        <v>0</v>
      </c>
      <c r="Z11" s="28">
        <v>836845</v>
      </c>
      <c r="AA11" s="28">
        <v>0</v>
      </c>
      <c r="AB11" s="26"/>
      <c r="AC11" s="26"/>
      <c r="AD11" s="26"/>
      <c r="AE11" s="28">
        <v>0</v>
      </c>
      <c r="AF11" s="28">
        <v>0</v>
      </c>
      <c r="AG11" s="26"/>
      <c r="AH11" s="26"/>
      <c r="AI11" s="26"/>
      <c r="AJ11" s="26"/>
      <c r="AK11" s="26"/>
      <c r="AL11" s="28">
        <v>0</v>
      </c>
      <c r="AM11" s="28">
        <v>0</v>
      </c>
      <c r="AN11" s="28">
        <v>0</v>
      </c>
      <c r="AO11" s="28">
        <v>0</v>
      </c>
      <c r="AP11" s="28">
        <v>836845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6"/>
      <c r="AX11" s="27"/>
      <c r="AY11" s="26"/>
      <c r="AZ11" s="28">
        <v>0</v>
      </c>
      <c r="BA11" s="28">
        <v>0</v>
      </c>
      <c r="BB11" s="28">
        <v>0</v>
      </c>
      <c r="BC11" s="26"/>
      <c r="BD11" s="27"/>
      <c r="BE11" s="26"/>
      <c r="BF11" s="28">
        <v>0</v>
      </c>
    </row>
    <row r="12" spans="1:58" hidden="1" x14ac:dyDescent="0.35">
      <c r="A12" s="26">
        <v>900771349</v>
      </c>
      <c r="B12" s="26" t="s">
        <v>0</v>
      </c>
      <c r="C12" s="26" t="s">
        <v>15</v>
      </c>
      <c r="D12" s="26">
        <v>62</v>
      </c>
      <c r="E12" s="26" t="s">
        <v>166</v>
      </c>
      <c r="F12" s="26" t="s">
        <v>167</v>
      </c>
      <c r="G12" s="27">
        <v>43880</v>
      </c>
      <c r="H12" s="27">
        <v>44607</v>
      </c>
      <c r="I12" s="28">
        <v>1220000</v>
      </c>
      <c r="J12" s="28">
        <v>1220000</v>
      </c>
      <c r="K12" s="26" t="s">
        <v>17</v>
      </c>
      <c r="L12" s="26" t="s">
        <v>18</v>
      </c>
      <c r="M12" s="26" t="s">
        <v>21</v>
      </c>
      <c r="N12" s="26" t="s">
        <v>23</v>
      </c>
      <c r="O12" s="26" t="s">
        <v>215</v>
      </c>
      <c r="P12" s="26" t="s">
        <v>215</v>
      </c>
      <c r="Q12" s="28">
        <v>0</v>
      </c>
      <c r="R12" s="29"/>
      <c r="S12" s="26" t="s">
        <v>65</v>
      </c>
      <c r="T12" s="27">
        <v>43880</v>
      </c>
      <c r="U12" s="27">
        <v>43967</v>
      </c>
      <c r="V12" s="27">
        <v>44636</v>
      </c>
      <c r="W12" s="27"/>
      <c r="X12" s="28">
        <v>1220000</v>
      </c>
      <c r="Y12" s="28">
        <v>0</v>
      </c>
      <c r="Z12" s="28">
        <v>1220000</v>
      </c>
      <c r="AA12" s="28">
        <v>0</v>
      </c>
      <c r="AB12" s="26"/>
      <c r="AC12" s="26"/>
      <c r="AD12" s="26"/>
      <c r="AE12" s="28">
        <v>0</v>
      </c>
      <c r="AF12" s="28">
        <v>0</v>
      </c>
      <c r="AG12" s="26"/>
      <c r="AH12" s="26"/>
      <c r="AI12" s="26"/>
      <c r="AJ12" s="26"/>
      <c r="AK12" s="26"/>
      <c r="AL12" s="28">
        <v>0</v>
      </c>
      <c r="AM12" s="28">
        <v>0</v>
      </c>
      <c r="AN12" s="28">
        <v>0</v>
      </c>
      <c r="AO12" s="28">
        <v>0</v>
      </c>
      <c r="AP12" s="28">
        <v>1220000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6"/>
      <c r="AX12" s="27"/>
      <c r="AY12" s="26"/>
      <c r="AZ12" s="28">
        <v>0</v>
      </c>
      <c r="BA12" s="28">
        <v>0</v>
      </c>
      <c r="BB12" s="28">
        <v>0</v>
      </c>
      <c r="BC12" s="26"/>
      <c r="BD12" s="27"/>
      <c r="BE12" s="26"/>
      <c r="BF12" s="28">
        <v>0</v>
      </c>
    </row>
    <row r="13" spans="1:58" hidden="1" x14ac:dyDescent="0.35">
      <c r="A13" s="26">
        <v>900771349</v>
      </c>
      <c r="B13" s="26" t="s">
        <v>0</v>
      </c>
      <c r="C13" s="26" t="s">
        <v>15</v>
      </c>
      <c r="D13" s="26">
        <v>385</v>
      </c>
      <c r="E13" s="26" t="s">
        <v>172</v>
      </c>
      <c r="F13" s="26" t="s">
        <v>173</v>
      </c>
      <c r="G13" s="27">
        <v>44264</v>
      </c>
      <c r="H13" s="27">
        <v>44607</v>
      </c>
      <c r="I13" s="28">
        <v>8890085</v>
      </c>
      <c r="J13" s="28">
        <v>8890085</v>
      </c>
      <c r="K13" s="26" t="s">
        <v>17</v>
      </c>
      <c r="L13" s="26" t="s">
        <v>18</v>
      </c>
      <c r="M13" s="26" t="s">
        <v>22</v>
      </c>
      <c r="N13" s="26" t="s">
        <v>23</v>
      </c>
      <c r="O13" s="26" t="s">
        <v>215</v>
      </c>
      <c r="P13" s="26" t="s">
        <v>215</v>
      </c>
      <c r="Q13" s="28">
        <v>0</v>
      </c>
      <c r="R13" s="29"/>
      <c r="S13" s="26" t="s">
        <v>65</v>
      </c>
      <c r="T13" s="27">
        <v>44264</v>
      </c>
      <c r="U13" s="27">
        <v>44271</v>
      </c>
      <c r="V13" s="27">
        <v>44636</v>
      </c>
      <c r="W13" s="27"/>
      <c r="X13" s="28">
        <v>2989652</v>
      </c>
      <c r="Y13" s="28">
        <v>0</v>
      </c>
      <c r="Z13" s="28">
        <v>2989652</v>
      </c>
      <c r="AA13" s="28">
        <v>0</v>
      </c>
      <c r="AB13" s="26"/>
      <c r="AC13" s="26"/>
      <c r="AD13" s="26"/>
      <c r="AE13" s="28">
        <v>0</v>
      </c>
      <c r="AF13" s="28">
        <v>0</v>
      </c>
      <c r="AG13" s="26"/>
      <c r="AH13" s="26"/>
      <c r="AI13" s="26"/>
      <c r="AJ13" s="26"/>
      <c r="AK13" s="26"/>
      <c r="AL13" s="28">
        <v>0</v>
      </c>
      <c r="AM13" s="28">
        <v>0</v>
      </c>
      <c r="AN13" s="28">
        <v>0</v>
      </c>
      <c r="AO13" s="28">
        <v>0</v>
      </c>
      <c r="AP13" s="28">
        <v>8890085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6"/>
      <c r="AX13" s="27"/>
      <c r="AY13" s="26"/>
      <c r="AZ13" s="28">
        <v>0</v>
      </c>
      <c r="BA13" s="28">
        <v>0</v>
      </c>
      <c r="BB13" s="28">
        <v>0</v>
      </c>
      <c r="BC13" s="26"/>
      <c r="BD13" s="27"/>
      <c r="BE13" s="26"/>
      <c r="BF13" s="28">
        <v>0</v>
      </c>
    </row>
    <row r="14" spans="1:58" hidden="1" x14ac:dyDescent="0.35">
      <c r="A14" s="26">
        <v>900771349</v>
      </c>
      <c r="B14" s="26" t="s">
        <v>0</v>
      </c>
      <c r="C14" s="26" t="s">
        <v>15</v>
      </c>
      <c r="D14" s="26">
        <v>143</v>
      </c>
      <c r="E14" s="26" t="s">
        <v>174</v>
      </c>
      <c r="F14" s="26" t="s">
        <v>175</v>
      </c>
      <c r="G14" s="27">
        <v>43937</v>
      </c>
      <c r="H14" s="27">
        <v>44607</v>
      </c>
      <c r="I14" s="28">
        <v>17810232</v>
      </c>
      <c r="J14" s="28">
        <v>17810232</v>
      </c>
      <c r="K14" s="26" t="s">
        <v>17</v>
      </c>
      <c r="L14" s="26" t="s">
        <v>18</v>
      </c>
      <c r="M14" s="26" t="s">
        <v>22</v>
      </c>
      <c r="N14" s="26" t="s">
        <v>23</v>
      </c>
      <c r="O14" s="26" t="s">
        <v>215</v>
      </c>
      <c r="P14" s="26" t="s">
        <v>215</v>
      </c>
      <c r="Q14" s="28">
        <v>0</v>
      </c>
      <c r="R14" s="29"/>
      <c r="S14" s="26" t="s">
        <v>65</v>
      </c>
      <c r="T14" s="27">
        <v>43937</v>
      </c>
      <c r="U14" s="27">
        <v>44058</v>
      </c>
      <c r="V14" s="27">
        <v>44636</v>
      </c>
      <c r="W14" s="27"/>
      <c r="X14" s="28">
        <v>17810232</v>
      </c>
      <c r="Y14" s="28">
        <v>0</v>
      </c>
      <c r="Z14" s="28">
        <v>17810232</v>
      </c>
      <c r="AA14" s="28">
        <v>0</v>
      </c>
      <c r="AB14" s="26"/>
      <c r="AC14" s="26"/>
      <c r="AD14" s="26"/>
      <c r="AE14" s="28">
        <v>0</v>
      </c>
      <c r="AF14" s="28">
        <v>0</v>
      </c>
      <c r="AG14" s="26"/>
      <c r="AH14" s="26"/>
      <c r="AI14" s="26"/>
      <c r="AJ14" s="26"/>
      <c r="AK14" s="26"/>
      <c r="AL14" s="28">
        <v>0</v>
      </c>
      <c r="AM14" s="28">
        <v>0</v>
      </c>
      <c r="AN14" s="28">
        <v>0</v>
      </c>
      <c r="AO14" s="28">
        <v>0</v>
      </c>
      <c r="AP14" s="28">
        <v>17810232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6"/>
      <c r="AX14" s="27"/>
      <c r="AY14" s="26"/>
      <c r="AZ14" s="28">
        <v>0</v>
      </c>
      <c r="BA14" s="28">
        <v>0</v>
      </c>
      <c r="BB14" s="28">
        <v>0</v>
      </c>
      <c r="BC14" s="26"/>
      <c r="BD14" s="27"/>
      <c r="BE14" s="26"/>
      <c r="BF14" s="28">
        <v>0</v>
      </c>
    </row>
    <row r="15" spans="1:58" hidden="1" x14ac:dyDescent="0.35">
      <c r="A15" s="26">
        <v>900771349</v>
      </c>
      <c r="B15" s="26" t="s">
        <v>0</v>
      </c>
      <c r="C15" s="26" t="s">
        <v>15</v>
      </c>
      <c r="D15" s="26">
        <v>601</v>
      </c>
      <c r="E15" s="26" t="s">
        <v>178</v>
      </c>
      <c r="F15" s="26" t="s">
        <v>179</v>
      </c>
      <c r="G15" s="27">
        <v>44516</v>
      </c>
      <c r="H15" s="27">
        <v>44622</v>
      </c>
      <c r="I15" s="28">
        <v>1969862</v>
      </c>
      <c r="J15" s="28">
        <v>1969862</v>
      </c>
      <c r="K15" s="26" t="s">
        <v>17</v>
      </c>
      <c r="L15" s="26" t="s">
        <v>18</v>
      </c>
      <c r="M15" s="26" t="s">
        <v>21</v>
      </c>
      <c r="N15" s="26" t="s">
        <v>23</v>
      </c>
      <c r="O15" s="26" t="s">
        <v>215</v>
      </c>
      <c r="P15" s="26" t="s">
        <v>215</v>
      </c>
      <c r="Q15" s="28">
        <v>0</v>
      </c>
      <c r="R15" s="29"/>
      <c r="S15" s="26" t="s">
        <v>65</v>
      </c>
      <c r="T15" s="27">
        <v>44516</v>
      </c>
      <c r="U15" s="27">
        <v>44593</v>
      </c>
      <c r="V15" s="27">
        <v>44623</v>
      </c>
      <c r="W15" s="27"/>
      <c r="X15" s="28">
        <v>1969862</v>
      </c>
      <c r="Y15" s="28">
        <v>0</v>
      </c>
      <c r="Z15" s="28">
        <v>1969862</v>
      </c>
      <c r="AA15" s="28">
        <v>0</v>
      </c>
      <c r="AB15" s="26"/>
      <c r="AC15" s="26"/>
      <c r="AD15" s="26"/>
      <c r="AE15" s="28">
        <v>0</v>
      </c>
      <c r="AF15" s="28">
        <v>0</v>
      </c>
      <c r="AG15" s="26"/>
      <c r="AH15" s="26"/>
      <c r="AI15" s="26"/>
      <c r="AJ15" s="26"/>
      <c r="AK15" s="26"/>
      <c r="AL15" s="28">
        <v>0</v>
      </c>
      <c r="AM15" s="28">
        <v>0</v>
      </c>
      <c r="AN15" s="28">
        <v>0</v>
      </c>
      <c r="AO15" s="28">
        <v>0</v>
      </c>
      <c r="AP15" s="28">
        <v>1969862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6"/>
      <c r="AX15" s="27"/>
      <c r="AY15" s="26"/>
      <c r="AZ15" s="28">
        <v>0</v>
      </c>
      <c r="BA15" s="28">
        <v>0</v>
      </c>
      <c r="BB15" s="28">
        <v>0</v>
      </c>
      <c r="BC15" s="26"/>
      <c r="BD15" s="27"/>
      <c r="BE15" s="26"/>
      <c r="BF15" s="28">
        <v>0</v>
      </c>
    </row>
    <row r="16" spans="1:58" hidden="1" x14ac:dyDescent="0.35">
      <c r="A16" s="26">
        <v>900771349</v>
      </c>
      <c r="B16" s="26" t="s">
        <v>0</v>
      </c>
      <c r="C16" s="26" t="s">
        <v>15</v>
      </c>
      <c r="D16" s="26">
        <v>612</v>
      </c>
      <c r="E16" s="26" t="s">
        <v>180</v>
      </c>
      <c r="F16" s="26" t="s">
        <v>181</v>
      </c>
      <c r="G16" s="27">
        <v>44525</v>
      </c>
      <c r="H16" s="27">
        <v>44622</v>
      </c>
      <c r="I16" s="28">
        <v>2259423</v>
      </c>
      <c r="J16" s="28">
        <v>2259423</v>
      </c>
      <c r="K16" s="26" t="s">
        <v>17</v>
      </c>
      <c r="L16" s="26" t="s">
        <v>18</v>
      </c>
      <c r="M16" s="26" t="s">
        <v>21</v>
      </c>
      <c r="N16" s="26" t="s">
        <v>23</v>
      </c>
      <c r="O16" s="26" t="s">
        <v>215</v>
      </c>
      <c r="P16" s="26" t="s">
        <v>215</v>
      </c>
      <c r="Q16" s="28">
        <v>0</v>
      </c>
      <c r="R16" s="29"/>
      <c r="S16" s="26" t="s">
        <v>65</v>
      </c>
      <c r="T16" s="27">
        <v>44525</v>
      </c>
      <c r="U16" s="27">
        <v>44593</v>
      </c>
      <c r="V16" s="27">
        <v>44623</v>
      </c>
      <c r="W16" s="27"/>
      <c r="X16" s="28">
        <v>2259423</v>
      </c>
      <c r="Y16" s="28">
        <v>0</v>
      </c>
      <c r="Z16" s="28">
        <v>2259423</v>
      </c>
      <c r="AA16" s="28">
        <v>0</v>
      </c>
      <c r="AB16" s="26"/>
      <c r="AC16" s="26"/>
      <c r="AD16" s="26"/>
      <c r="AE16" s="28">
        <v>0</v>
      </c>
      <c r="AF16" s="28">
        <v>0</v>
      </c>
      <c r="AG16" s="26"/>
      <c r="AH16" s="26"/>
      <c r="AI16" s="26"/>
      <c r="AJ16" s="26"/>
      <c r="AK16" s="26"/>
      <c r="AL16" s="28">
        <v>0</v>
      </c>
      <c r="AM16" s="28">
        <v>0</v>
      </c>
      <c r="AN16" s="28">
        <v>0</v>
      </c>
      <c r="AO16" s="28">
        <v>0</v>
      </c>
      <c r="AP16" s="28">
        <v>2259423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6"/>
      <c r="AX16" s="27"/>
      <c r="AY16" s="26"/>
      <c r="AZ16" s="28">
        <v>0</v>
      </c>
      <c r="BA16" s="28">
        <v>0</v>
      </c>
      <c r="BB16" s="28">
        <v>0</v>
      </c>
      <c r="BC16" s="26"/>
      <c r="BD16" s="27"/>
      <c r="BE16" s="26"/>
      <c r="BF16" s="28">
        <v>0</v>
      </c>
    </row>
    <row r="17" spans="1:58" hidden="1" x14ac:dyDescent="0.35">
      <c r="A17" s="26">
        <v>900771349</v>
      </c>
      <c r="B17" s="26" t="s">
        <v>0</v>
      </c>
      <c r="C17" s="26" t="s">
        <v>15</v>
      </c>
      <c r="D17" s="26">
        <v>613</v>
      </c>
      <c r="E17" s="26" t="s">
        <v>182</v>
      </c>
      <c r="F17" s="26" t="s">
        <v>183</v>
      </c>
      <c r="G17" s="27">
        <v>44525</v>
      </c>
      <c r="H17" s="27">
        <v>44622</v>
      </c>
      <c r="I17" s="28">
        <v>2299991</v>
      </c>
      <c r="J17" s="28">
        <v>2299991</v>
      </c>
      <c r="K17" s="26" t="s">
        <v>17</v>
      </c>
      <c r="L17" s="26" t="s">
        <v>18</v>
      </c>
      <c r="M17" s="26" t="s">
        <v>21</v>
      </c>
      <c r="N17" s="26" t="s">
        <v>23</v>
      </c>
      <c r="O17" s="26" t="s">
        <v>215</v>
      </c>
      <c r="P17" s="26" t="s">
        <v>215</v>
      </c>
      <c r="Q17" s="28">
        <v>0</v>
      </c>
      <c r="R17" s="29"/>
      <c r="S17" s="26" t="s">
        <v>65</v>
      </c>
      <c r="T17" s="27">
        <v>44525</v>
      </c>
      <c r="U17" s="27">
        <v>44593</v>
      </c>
      <c r="V17" s="27">
        <v>44623</v>
      </c>
      <c r="W17" s="27"/>
      <c r="X17" s="28">
        <v>2299991</v>
      </c>
      <c r="Y17" s="28">
        <v>0</v>
      </c>
      <c r="Z17" s="28">
        <v>2299991</v>
      </c>
      <c r="AA17" s="28">
        <v>0</v>
      </c>
      <c r="AB17" s="26"/>
      <c r="AC17" s="26"/>
      <c r="AD17" s="26"/>
      <c r="AE17" s="28">
        <v>0</v>
      </c>
      <c r="AF17" s="28">
        <v>0</v>
      </c>
      <c r="AG17" s="26"/>
      <c r="AH17" s="26"/>
      <c r="AI17" s="26"/>
      <c r="AJ17" s="26"/>
      <c r="AK17" s="26"/>
      <c r="AL17" s="28">
        <v>0</v>
      </c>
      <c r="AM17" s="28">
        <v>0</v>
      </c>
      <c r="AN17" s="28">
        <v>0</v>
      </c>
      <c r="AO17" s="28">
        <v>0</v>
      </c>
      <c r="AP17" s="28">
        <v>2299991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6"/>
      <c r="AX17" s="27"/>
      <c r="AY17" s="26"/>
      <c r="AZ17" s="28">
        <v>0</v>
      </c>
      <c r="BA17" s="28">
        <v>0</v>
      </c>
      <c r="BB17" s="28">
        <v>0</v>
      </c>
      <c r="BC17" s="26"/>
      <c r="BD17" s="27"/>
      <c r="BE17" s="26"/>
      <c r="BF17" s="28">
        <v>0</v>
      </c>
    </row>
    <row r="18" spans="1:58" hidden="1" x14ac:dyDescent="0.35">
      <c r="A18" s="26">
        <v>900771349</v>
      </c>
      <c r="B18" s="26" t="s">
        <v>0</v>
      </c>
      <c r="C18" s="26" t="s">
        <v>15</v>
      </c>
      <c r="D18" s="26">
        <v>627</v>
      </c>
      <c r="E18" s="26" t="s">
        <v>184</v>
      </c>
      <c r="F18" s="26" t="s">
        <v>185</v>
      </c>
      <c r="G18" s="27">
        <v>44534</v>
      </c>
      <c r="H18" s="27">
        <v>44622</v>
      </c>
      <c r="I18" s="28">
        <v>2343100</v>
      </c>
      <c r="J18" s="28">
        <v>2343100</v>
      </c>
      <c r="K18" s="26" t="s">
        <v>17</v>
      </c>
      <c r="L18" s="26" t="s">
        <v>18</v>
      </c>
      <c r="M18" s="26" t="s">
        <v>21</v>
      </c>
      <c r="N18" s="26" t="s">
        <v>23</v>
      </c>
      <c r="O18" s="26" t="s">
        <v>215</v>
      </c>
      <c r="P18" s="26" t="s">
        <v>215</v>
      </c>
      <c r="Q18" s="28">
        <v>0</v>
      </c>
      <c r="R18" s="29"/>
      <c r="S18" s="26" t="s">
        <v>65</v>
      </c>
      <c r="T18" s="27">
        <v>44534</v>
      </c>
      <c r="U18" s="27">
        <v>44593</v>
      </c>
      <c r="V18" s="27">
        <v>44623</v>
      </c>
      <c r="W18" s="27"/>
      <c r="X18" s="28">
        <v>2343100</v>
      </c>
      <c r="Y18" s="28">
        <v>0</v>
      </c>
      <c r="Z18" s="28">
        <v>2343100</v>
      </c>
      <c r="AA18" s="28">
        <v>0</v>
      </c>
      <c r="AB18" s="26"/>
      <c r="AC18" s="26"/>
      <c r="AD18" s="26"/>
      <c r="AE18" s="28">
        <v>0</v>
      </c>
      <c r="AF18" s="28">
        <v>0</v>
      </c>
      <c r="AG18" s="26"/>
      <c r="AH18" s="26"/>
      <c r="AI18" s="26"/>
      <c r="AJ18" s="26"/>
      <c r="AK18" s="26"/>
      <c r="AL18" s="28">
        <v>0</v>
      </c>
      <c r="AM18" s="28">
        <v>0</v>
      </c>
      <c r="AN18" s="28">
        <v>0</v>
      </c>
      <c r="AO18" s="28">
        <v>0</v>
      </c>
      <c r="AP18" s="28">
        <v>2343100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6"/>
      <c r="AX18" s="27"/>
      <c r="AY18" s="26"/>
      <c r="AZ18" s="28">
        <v>0</v>
      </c>
      <c r="BA18" s="28">
        <v>0</v>
      </c>
      <c r="BB18" s="28">
        <v>0</v>
      </c>
      <c r="BC18" s="26"/>
      <c r="BD18" s="27"/>
      <c r="BE18" s="26"/>
      <c r="BF18" s="28">
        <v>0</v>
      </c>
    </row>
    <row r="19" spans="1:58" hidden="1" x14ac:dyDescent="0.35">
      <c r="A19" s="26">
        <v>900771349</v>
      </c>
      <c r="B19" s="26" t="s">
        <v>0</v>
      </c>
      <c r="C19" s="26" t="s">
        <v>15</v>
      </c>
      <c r="D19" s="26">
        <v>617</v>
      </c>
      <c r="E19" s="26" t="s">
        <v>186</v>
      </c>
      <c r="F19" s="26" t="s">
        <v>187</v>
      </c>
      <c r="G19" s="27">
        <v>44529</v>
      </c>
      <c r="H19" s="27">
        <v>44622</v>
      </c>
      <c r="I19" s="28">
        <v>2375918</v>
      </c>
      <c r="J19" s="28">
        <v>2375918</v>
      </c>
      <c r="K19" s="26" t="s">
        <v>17</v>
      </c>
      <c r="L19" s="26" t="s">
        <v>18</v>
      </c>
      <c r="M19" s="26" t="s">
        <v>21</v>
      </c>
      <c r="N19" s="26" t="s">
        <v>23</v>
      </c>
      <c r="O19" s="26" t="s">
        <v>215</v>
      </c>
      <c r="P19" s="26" t="s">
        <v>215</v>
      </c>
      <c r="Q19" s="28">
        <v>0</v>
      </c>
      <c r="R19" s="29"/>
      <c r="S19" s="26" t="s">
        <v>65</v>
      </c>
      <c r="T19" s="27">
        <v>44529</v>
      </c>
      <c r="U19" s="27">
        <v>44593</v>
      </c>
      <c r="V19" s="27">
        <v>44623</v>
      </c>
      <c r="W19" s="27"/>
      <c r="X19" s="28">
        <v>2375918</v>
      </c>
      <c r="Y19" s="28">
        <v>0</v>
      </c>
      <c r="Z19" s="28">
        <v>2375918</v>
      </c>
      <c r="AA19" s="28">
        <v>0</v>
      </c>
      <c r="AB19" s="26"/>
      <c r="AC19" s="26"/>
      <c r="AD19" s="26"/>
      <c r="AE19" s="28">
        <v>0</v>
      </c>
      <c r="AF19" s="28">
        <v>0</v>
      </c>
      <c r="AG19" s="26"/>
      <c r="AH19" s="26"/>
      <c r="AI19" s="26"/>
      <c r="AJ19" s="26"/>
      <c r="AK19" s="26"/>
      <c r="AL19" s="28">
        <v>0</v>
      </c>
      <c r="AM19" s="28">
        <v>0</v>
      </c>
      <c r="AN19" s="28">
        <v>0</v>
      </c>
      <c r="AO19" s="28">
        <v>0</v>
      </c>
      <c r="AP19" s="28">
        <v>2375918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6"/>
      <c r="AX19" s="27"/>
      <c r="AY19" s="26"/>
      <c r="AZ19" s="28">
        <v>0</v>
      </c>
      <c r="BA19" s="28">
        <v>0</v>
      </c>
      <c r="BB19" s="28">
        <v>0</v>
      </c>
      <c r="BC19" s="26"/>
      <c r="BD19" s="27"/>
      <c r="BE19" s="26"/>
      <c r="BF19" s="28">
        <v>0</v>
      </c>
    </row>
    <row r="20" spans="1:58" hidden="1" x14ac:dyDescent="0.35">
      <c r="A20" s="26">
        <v>900771349</v>
      </c>
      <c r="B20" s="26" t="s">
        <v>0</v>
      </c>
      <c r="C20" s="26" t="s">
        <v>15</v>
      </c>
      <c r="D20" s="26">
        <v>631</v>
      </c>
      <c r="E20" s="26" t="s">
        <v>188</v>
      </c>
      <c r="F20" s="26" t="s">
        <v>189</v>
      </c>
      <c r="G20" s="27">
        <v>44545</v>
      </c>
      <c r="H20" s="27">
        <v>44622</v>
      </c>
      <c r="I20" s="28">
        <v>2408403</v>
      </c>
      <c r="J20" s="28">
        <v>2408403</v>
      </c>
      <c r="K20" s="26" t="s">
        <v>17</v>
      </c>
      <c r="L20" s="26" t="s">
        <v>18</v>
      </c>
      <c r="M20" s="26" t="s">
        <v>21</v>
      </c>
      <c r="N20" s="26" t="s">
        <v>23</v>
      </c>
      <c r="O20" s="26" t="s">
        <v>215</v>
      </c>
      <c r="P20" s="26" t="s">
        <v>215</v>
      </c>
      <c r="Q20" s="28">
        <v>0</v>
      </c>
      <c r="R20" s="29"/>
      <c r="S20" s="26" t="s">
        <v>65</v>
      </c>
      <c r="T20" s="27">
        <v>44545</v>
      </c>
      <c r="U20" s="27">
        <v>44593</v>
      </c>
      <c r="V20" s="27">
        <v>44623</v>
      </c>
      <c r="W20" s="27"/>
      <c r="X20" s="28">
        <v>2408403</v>
      </c>
      <c r="Y20" s="28">
        <v>0</v>
      </c>
      <c r="Z20" s="28">
        <v>2408403</v>
      </c>
      <c r="AA20" s="28">
        <v>0</v>
      </c>
      <c r="AB20" s="26"/>
      <c r="AC20" s="26"/>
      <c r="AD20" s="26"/>
      <c r="AE20" s="28">
        <v>0</v>
      </c>
      <c r="AF20" s="28">
        <v>0</v>
      </c>
      <c r="AG20" s="26"/>
      <c r="AH20" s="26"/>
      <c r="AI20" s="26"/>
      <c r="AJ20" s="26"/>
      <c r="AK20" s="26"/>
      <c r="AL20" s="28">
        <v>0</v>
      </c>
      <c r="AM20" s="28">
        <v>0</v>
      </c>
      <c r="AN20" s="28">
        <v>0</v>
      </c>
      <c r="AO20" s="28">
        <v>0</v>
      </c>
      <c r="AP20" s="28">
        <v>2408403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6"/>
      <c r="AX20" s="27"/>
      <c r="AY20" s="26"/>
      <c r="AZ20" s="28">
        <v>0</v>
      </c>
      <c r="BA20" s="28">
        <v>0</v>
      </c>
      <c r="BB20" s="28">
        <v>0</v>
      </c>
      <c r="BC20" s="26"/>
      <c r="BD20" s="27"/>
      <c r="BE20" s="26"/>
      <c r="BF20" s="28">
        <v>0</v>
      </c>
    </row>
    <row r="21" spans="1:58" hidden="1" x14ac:dyDescent="0.35">
      <c r="A21" s="26">
        <v>900771349</v>
      </c>
      <c r="B21" s="26" t="s">
        <v>0</v>
      </c>
      <c r="C21" s="26" t="s">
        <v>15</v>
      </c>
      <c r="D21" s="26">
        <v>602</v>
      </c>
      <c r="E21" s="26" t="s">
        <v>190</v>
      </c>
      <c r="F21" s="26" t="s">
        <v>191</v>
      </c>
      <c r="G21" s="27">
        <v>44516</v>
      </c>
      <c r="H21" s="27">
        <v>44622</v>
      </c>
      <c r="I21" s="28">
        <v>2510388</v>
      </c>
      <c r="J21" s="28">
        <v>2510388</v>
      </c>
      <c r="K21" s="26" t="s">
        <v>17</v>
      </c>
      <c r="L21" s="26" t="s">
        <v>18</v>
      </c>
      <c r="M21" s="26" t="s">
        <v>21</v>
      </c>
      <c r="N21" s="26" t="s">
        <v>23</v>
      </c>
      <c r="O21" s="26" t="s">
        <v>215</v>
      </c>
      <c r="P21" s="26" t="s">
        <v>215</v>
      </c>
      <c r="Q21" s="28">
        <v>0</v>
      </c>
      <c r="R21" s="29"/>
      <c r="S21" s="26" t="s">
        <v>65</v>
      </c>
      <c r="T21" s="27">
        <v>44516</v>
      </c>
      <c r="U21" s="27">
        <v>44593</v>
      </c>
      <c r="V21" s="27">
        <v>44623</v>
      </c>
      <c r="W21" s="27"/>
      <c r="X21" s="28">
        <v>2510388</v>
      </c>
      <c r="Y21" s="28">
        <v>0</v>
      </c>
      <c r="Z21" s="28">
        <v>2510388</v>
      </c>
      <c r="AA21" s="28">
        <v>0</v>
      </c>
      <c r="AB21" s="26"/>
      <c r="AC21" s="26"/>
      <c r="AD21" s="26"/>
      <c r="AE21" s="28">
        <v>0</v>
      </c>
      <c r="AF21" s="28">
        <v>0</v>
      </c>
      <c r="AG21" s="26"/>
      <c r="AH21" s="26"/>
      <c r="AI21" s="26"/>
      <c r="AJ21" s="26"/>
      <c r="AK21" s="26"/>
      <c r="AL21" s="28">
        <v>0</v>
      </c>
      <c r="AM21" s="28">
        <v>0</v>
      </c>
      <c r="AN21" s="28">
        <v>0</v>
      </c>
      <c r="AO21" s="28">
        <v>0</v>
      </c>
      <c r="AP21" s="28">
        <v>2510388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6"/>
      <c r="AX21" s="27"/>
      <c r="AY21" s="26"/>
      <c r="AZ21" s="28">
        <v>0</v>
      </c>
      <c r="BA21" s="28">
        <v>0</v>
      </c>
      <c r="BB21" s="28">
        <v>0</v>
      </c>
      <c r="BC21" s="26"/>
      <c r="BD21" s="27"/>
      <c r="BE21" s="26"/>
      <c r="BF21" s="28">
        <v>0</v>
      </c>
    </row>
    <row r="22" spans="1:58" hidden="1" x14ac:dyDescent="0.35">
      <c r="A22" s="26">
        <v>900771349</v>
      </c>
      <c r="B22" s="26" t="s">
        <v>0</v>
      </c>
      <c r="C22" s="26" t="s">
        <v>15</v>
      </c>
      <c r="D22" s="26">
        <v>615</v>
      </c>
      <c r="E22" s="26" t="s">
        <v>192</v>
      </c>
      <c r="F22" s="26" t="s">
        <v>193</v>
      </c>
      <c r="G22" s="27">
        <v>44526</v>
      </c>
      <c r="H22" s="27">
        <v>44622</v>
      </c>
      <c r="I22" s="28">
        <v>2544627</v>
      </c>
      <c r="J22" s="28">
        <v>2544627</v>
      </c>
      <c r="K22" s="26" t="s">
        <v>17</v>
      </c>
      <c r="L22" s="26" t="s">
        <v>18</v>
      </c>
      <c r="M22" s="26" t="s">
        <v>21</v>
      </c>
      <c r="N22" s="26" t="s">
        <v>23</v>
      </c>
      <c r="O22" s="26" t="s">
        <v>215</v>
      </c>
      <c r="P22" s="26" t="s">
        <v>215</v>
      </c>
      <c r="Q22" s="28">
        <v>0</v>
      </c>
      <c r="R22" s="29"/>
      <c r="S22" s="26" t="s">
        <v>65</v>
      </c>
      <c r="T22" s="27">
        <v>44526</v>
      </c>
      <c r="U22" s="27">
        <v>44593</v>
      </c>
      <c r="V22" s="27">
        <v>44623</v>
      </c>
      <c r="W22" s="27"/>
      <c r="X22" s="28">
        <v>2544627</v>
      </c>
      <c r="Y22" s="28">
        <v>0</v>
      </c>
      <c r="Z22" s="28">
        <v>2544627</v>
      </c>
      <c r="AA22" s="28">
        <v>0</v>
      </c>
      <c r="AB22" s="26"/>
      <c r="AC22" s="26"/>
      <c r="AD22" s="26"/>
      <c r="AE22" s="28">
        <v>0</v>
      </c>
      <c r="AF22" s="28">
        <v>0</v>
      </c>
      <c r="AG22" s="26"/>
      <c r="AH22" s="26"/>
      <c r="AI22" s="26"/>
      <c r="AJ22" s="26"/>
      <c r="AK22" s="26"/>
      <c r="AL22" s="28">
        <v>0</v>
      </c>
      <c r="AM22" s="28">
        <v>0</v>
      </c>
      <c r="AN22" s="28">
        <v>0</v>
      </c>
      <c r="AO22" s="28">
        <v>0</v>
      </c>
      <c r="AP22" s="28">
        <v>2544627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6"/>
      <c r="AX22" s="27"/>
      <c r="AY22" s="26"/>
      <c r="AZ22" s="28">
        <v>0</v>
      </c>
      <c r="BA22" s="28">
        <v>0</v>
      </c>
      <c r="BB22" s="28">
        <v>0</v>
      </c>
      <c r="BC22" s="26"/>
      <c r="BD22" s="27"/>
      <c r="BE22" s="26"/>
      <c r="BF22" s="28">
        <v>0</v>
      </c>
    </row>
    <row r="23" spans="1:58" hidden="1" x14ac:dyDescent="0.35">
      <c r="A23" s="26">
        <v>900771349</v>
      </c>
      <c r="B23" s="26" t="s">
        <v>0</v>
      </c>
      <c r="C23" s="26" t="s">
        <v>15</v>
      </c>
      <c r="D23" s="26">
        <v>616</v>
      </c>
      <c r="E23" s="26" t="s">
        <v>197</v>
      </c>
      <c r="F23" s="26" t="s">
        <v>198</v>
      </c>
      <c r="G23" s="27">
        <v>44526</v>
      </c>
      <c r="H23" s="27">
        <v>44622</v>
      </c>
      <c r="I23" s="28">
        <v>3546852</v>
      </c>
      <c r="J23" s="28">
        <v>3546852</v>
      </c>
      <c r="K23" s="26" t="s">
        <v>17</v>
      </c>
      <c r="L23" s="26" t="s">
        <v>18</v>
      </c>
      <c r="M23" s="26" t="s">
        <v>21</v>
      </c>
      <c r="N23" s="26" t="s">
        <v>23</v>
      </c>
      <c r="O23" s="26" t="s">
        <v>215</v>
      </c>
      <c r="P23" s="26" t="s">
        <v>215</v>
      </c>
      <c r="Q23" s="28">
        <v>0</v>
      </c>
      <c r="R23" s="29"/>
      <c r="S23" s="26" t="s">
        <v>65</v>
      </c>
      <c r="T23" s="27">
        <v>44526</v>
      </c>
      <c r="U23" s="27">
        <v>44593</v>
      </c>
      <c r="V23" s="27">
        <v>44623</v>
      </c>
      <c r="W23" s="27"/>
      <c r="X23" s="28">
        <v>3546852</v>
      </c>
      <c r="Y23" s="28">
        <v>0</v>
      </c>
      <c r="Z23" s="28">
        <v>3546852</v>
      </c>
      <c r="AA23" s="28">
        <v>0</v>
      </c>
      <c r="AB23" s="26"/>
      <c r="AC23" s="26"/>
      <c r="AD23" s="26"/>
      <c r="AE23" s="28">
        <v>0</v>
      </c>
      <c r="AF23" s="28">
        <v>0</v>
      </c>
      <c r="AG23" s="26"/>
      <c r="AH23" s="26"/>
      <c r="AI23" s="26"/>
      <c r="AJ23" s="26"/>
      <c r="AK23" s="26"/>
      <c r="AL23" s="28">
        <v>0</v>
      </c>
      <c r="AM23" s="28">
        <v>0</v>
      </c>
      <c r="AN23" s="28">
        <v>0</v>
      </c>
      <c r="AO23" s="28">
        <v>0</v>
      </c>
      <c r="AP23" s="28">
        <v>3546852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6"/>
      <c r="AX23" s="27"/>
      <c r="AY23" s="26"/>
      <c r="AZ23" s="28">
        <v>0</v>
      </c>
      <c r="BA23" s="28">
        <v>0</v>
      </c>
      <c r="BB23" s="28">
        <v>0</v>
      </c>
      <c r="BC23" s="26"/>
      <c r="BD23" s="27"/>
      <c r="BE23" s="26"/>
      <c r="BF23" s="28">
        <v>0</v>
      </c>
    </row>
    <row r="24" spans="1:58" hidden="1" x14ac:dyDescent="0.35">
      <c r="A24" s="26">
        <v>900771349</v>
      </c>
      <c r="B24" s="26" t="s">
        <v>0</v>
      </c>
      <c r="C24" s="26" t="s">
        <v>15</v>
      </c>
      <c r="D24" s="26">
        <v>610</v>
      </c>
      <c r="E24" s="26" t="s">
        <v>199</v>
      </c>
      <c r="F24" s="26" t="s">
        <v>200</v>
      </c>
      <c r="G24" s="27">
        <v>44524</v>
      </c>
      <c r="H24" s="27">
        <v>44622</v>
      </c>
      <c r="I24" s="28">
        <v>3751594</v>
      </c>
      <c r="J24" s="28">
        <v>3751594</v>
      </c>
      <c r="K24" s="26" t="s">
        <v>17</v>
      </c>
      <c r="L24" s="26" t="s">
        <v>18</v>
      </c>
      <c r="M24" s="26" t="s">
        <v>22</v>
      </c>
      <c r="N24" s="26" t="s">
        <v>23</v>
      </c>
      <c r="O24" s="26" t="s">
        <v>215</v>
      </c>
      <c r="P24" s="26" t="s">
        <v>215</v>
      </c>
      <c r="Q24" s="28">
        <v>0</v>
      </c>
      <c r="R24" s="29"/>
      <c r="S24" s="26" t="s">
        <v>65</v>
      </c>
      <c r="T24" s="27">
        <v>44524</v>
      </c>
      <c r="U24" s="27">
        <v>44593</v>
      </c>
      <c r="V24" s="27">
        <v>44623</v>
      </c>
      <c r="W24" s="27"/>
      <c r="X24" s="28">
        <v>3751594</v>
      </c>
      <c r="Y24" s="28">
        <v>0</v>
      </c>
      <c r="Z24" s="28">
        <v>3751594</v>
      </c>
      <c r="AA24" s="28">
        <v>0</v>
      </c>
      <c r="AB24" s="26"/>
      <c r="AC24" s="26"/>
      <c r="AD24" s="26"/>
      <c r="AE24" s="28">
        <v>0</v>
      </c>
      <c r="AF24" s="28">
        <v>0</v>
      </c>
      <c r="AG24" s="26"/>
      <c r="AH24" s="26"/>
      <c r="AI24" s="26"/>
      <c r="AJ24" s="26"/>
      <c r="AK24" s="26"/>
      <c r="AL24" s="28">
        <v>0</v>
      </c>
      <c r="AM24" s="28">
        <v>0</v>
      </c>
      <c r="AN24" s="28">
        <v>0</v>
      </c>
      <c r="AO24" s="28">
        <v>0</v>
      </c>
      <c r="AP24" s="28">
        <v>3751594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6"/>
      <c r="AX24" s="27"/>
      <c r="AY24" s="26"/>
      <c r="AZ24" s="28">
        <v>0</v>
      </c>
      <c r="BA24" s="28">
        <v>0</v>
      </c>
      <c r="BB24" s="28">
        <v>0</v>
      </c>
      <c r="BC24" s="26"/>
      <c r="BD24" s="27"/>
      <c r="BE24" s="26"/>
      <c r="BF24" s="28">
        <v>0</v>
      </c>
    </row>
    <row r="25" spans="1:58" hidden="1" x14ac:dyDescent="0.35">
      <c r="A25" s="26">
        <v>900771349</v>
      </c>
      <c r="B25" s="26" t="s">
        <v>0</v>
      </c>
      <c r="C25" s="26" t="s">
        <v>15</v>
      </c>
      <c r="D25" s="26">
        <v>632</v>
      </c>
      <c r="E25" s="26" t="s">
        <v>203</v>
      </c>
      <c r="F25" s="26" t="s">
        <v>204</v>
      </c>
      <c r="G25" s="27">
        <v>44545</v>
      </c>
      <c r="H25" s="27">
        <v>44622</v>
      </c>
      <c r="I25" s="28">
        <v>7721138</v>
      </c>
      <c r="J25" s="28">
        <v>7721138</v>
      </c>
      <c r="K25" s="26" t="s">
        <v>17</v>
      </c>
      <c r="L25" s="26" t="s">
        <v>18</v>
      </c>
      <c r="M25" s="26" t="s">
        <v>22</v>
      </c>
      <c r="N25" s="26" t="s">
        <v>23</v>
      </c>
      <c r="O25" s="26" t="s">
        <v>215</v>
      </c>
      <c r="P25" s="26" t="s">
        <v>215</v>
      </c>
      <c r="Q25" s="28">
        <v>0</v>
      </c>
      <c r="R25" s="29"/>
      <c r="S25" s="26" t="s">
        <v>65</v>
      </c>
      <c r="T25" s="27">
        <v>44545</v>
      </c>
      <c r="U25" s="27">
        <v>44593</v>
      </c>
      <c r="V25" s="27">
        <v>44623</v>
      </c>
      <c r="W25" s="27"/>
      <c r="X25" s="28">
        <v>7721138</v>
      </c>
      <c r="Y25" s="28">
        <v>0</v>
      </c>
      <c r="Z25" s="28">
        <v>7721138</v>
      </c>
      <c r="AA25" s="28">
        <v>0</v>
      </c>
      <c r="AB25" s="26"/>
      <c r="AC25" s="26"/>
      <c r="AD25" s="26"/>
      <c r="AE25" s="28">
        <v>0</v>
      </c>
      <c r="AF25" s="28">
        <v>0</v>
      </c>
      <c r="AG25" s="26"/>
      <c r="AH25" s="26"/>
      <c r="AI25" s="26"/>
      <c r="AJ25" s="26"/>
      <c r="AK25" s="26"/>
      <c r="AL25" s="28">
        <v>0</v>
      </c>
      <c r="AM25" s="28">
        <v>0</v>
      </c>
      <c r="AN25" s="28">
        <v>0</v>
      </c>
      <c r="AO25" s="28">
        <v>0</v>
      </c>
      <c r="AP25" s="28">
        <v>7721138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6"/>
      <c r="AX25" s="27"/>
      <c r="AY25" s="26"/>
      <c r="AZ25" s="28">
        <v>0</v>
      </c>
      <c r="BA25" s="28">
        <v>0</v>
      </c>
      <c r="BB25" s="28">
        <v>0</v>
      </c>
      <c r="BC25" s="26"/>
      <c r="BD25" s="27"/>
      <c r="BE25" s="26"/>
      <c r="BF25" s="28">
        <v>0</v>
      </c>
    </row>
    <row r="26" spans="1:58" hidden="1" x14ac:dyDescent="0.35">
      <c r="A26" s="26">
        <v>900771349</v>
      </c>
      <c r="B26" s="26" t="s">
        <v>0</v>
      </c>
      <c r="C26" s="26" t="s">
        <v>15</v>
      </c>
      <c r="D26" s="26">
        <v>633</v>
      </c>
      <c r="E26" s="26" t="s">
        <v>205</v>
      </c>
      <c r="F26" s="26" t="s">
        <v>206</v>
      </c>
      <c r="G26" s="27">
        <v>44545</v>
      </c>
      <c r="H26" s="27">
        <v>44622</v>
      </c>
      <c r="I26" s="28">
        <v>7996093</v>
      </c>
      <c r="J26" s="28">
        <v>7992493</v>
      </c>
      <c r="K26" s="26" t="s">
        <v>17</v>
      </c>
      <c r="L26" s="26" t="s">
        <v>18</v>
      </c>
      <c r="M26" s="26" t="s">
        <v>22</v>
      </c>
      <c r="N26" s="26" t="s">
        <v>23</v>
      </c>
      <c r="O26" s="26" t="s">
        <v>215</v>
      </c>
      <c r="P26" s="26" t="s">
        <v>215</v>
      </c>
      <c r="Q26" s="28">
        <v>0</v>
      </c>
      <c r="R26" s="29"/>
      <c r="S26" s="26" t="s">
        <v>65</v>
      </c>
      <c r="T26" s="27">
        <v>44545</v>
      </c>
      <c r="U26" s="27">
        <v>44593</v>
      </c>
      <c r="V26" s="27">
        <v>44623</v>
      </c>
      <c r="W26" s="27"/>
      <c r="X26" s="28">
        <v>7996093</v>
      </c>
      <c r="Y26" s="28">
        <v>0</v>
      </c>
      <c r="Z26" s="28">
        <v>7996093</v>
      </c>
      <c r="AA26" s="28">
        <v>0</v>
      </c>
      <c r="AB26" s="26"/>
      <c r="AC26" s="26"/>
      <c r="AD26" s="26"/>
      <c r="AE26" s="28">
        <v>0</v>
      </c>
      <c r="AF26" s="28">
        <v>0</v>
      </c>
      <c r="AG26" s="26"/>
      <c r="AH26" s="26"/>
      <c r="AI26" s="26"/>
      <c r="AJ26" s="26"/>
      <c r="AK26" s="26"/>
      <c r="AL26" s="28">
        <v>0</v>
      </c>
      <c r="AM26" s="28">
        <v>0</v>
      </c>
      <c r="AN26" s="28">
        <v>0</v>
      </c>
      <c r="AO26" s="28">
        <v>0</v>
      </c>
      <c r="AP26" s="28">
        <v>7992493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6"/>
      <c r="AX26" s="27"/>
      <c r="AY26" s="26"/>
      <c r="AZ26" s="28">
        <v>0</v>
      </c>
      <c r="BA26" s="28">
        <v>0</v>
      </c>
      <c r="BB26" s="28">
        <v>0</v>
      </c>
      <c r="BC26" s="26"/>
      <c r="BD26" s="27"/>
      <c r="BE26" s="26"/>
      <c r="BF26" s="28">
        <v>0</v>
      </c>
    </row>
    <row r="27" spans="1:58" hidden="1" x14ac:dyDescent="0.35">
      <c r="A27" s="26">
        <v>900771349</v>
      </c>
      <c r="B27" s="26" t="s">
        <v>0</v>
      </c>
      <c r="C27" s="26" t="s">
        <v>15</v>
      </c>
      <c r="D27" s="26">
        <v>595</v>
      </c>
      <c r="E27" s="26" t="s">
        <v>176</v>
      </c>
      <c r="F27" s="26" t="s">
        <v>177</v>
      </c>
      <c r="G27" s="27">
        <v>44508</v>
      </c>
      <c r="H27" s="27">
        <v>44624</v>
      </c>
      <c r="I27" s="28">
        <v>7553018</v>
      </c>
      <c r="J27" s="28">
        <v>7553018</v>
      </c>
      <c r="K27" s="26" t="s">
        <v>17</v>
      </c>
      <c r="L27" s="26" t="s">
        <v>18</v>
      </c>
      <c r="M27" s="26" t="s">
        <v>22</v>
      </c>
      <c r="N27" s="26" t="s">
        <v>23</v>
      </c>
      <c r="O27" s="26" t="s">
        <v>215</v>
      </c>
      <c r="P27" s="26" t="s">
        <v>215</v>
      </c>
      <c r="Q27" s="28">
        <v>0</v>
      </c>
      <c r="R27" s="29"/>
      <c r="S27" s="26" t="s">
        <v>65</v>
      </c>
      <c r="T27" s="27">
        <v>44508</v>
      </c>
      <c r="U27" s="27">
        <v>44519</v>
      </c>
      <c r="V27" s="27">
        <v>44629</v>
      </c>
      <c r="W27" s="27"/>
      <c r="X27" s="28">
        <v>7553018</v>
      </c>
      <c r="Y27" s="28">
        <v>0</v>
      </c>
      <c r="Z27" s="28">
        <v>7553018</v>
      </c>
      <c r="AA27" s="28">
        <v>0</v>
      </c>
      <c r="AB27" s="26"/>
      <c r="AC27" s="26"/>
      <c r="AD27" s="26"/>
      <c r="AE27" s="28">
        <v>0</v>
      </c>
      <c r="AF27" s="28">
        <v>0</v>
      </c>
      <c r="AG27" s="26"/>
      <c r="AH27" s="26"/>
      <c r="AI27" s="26"/>
      <c r="AJ27" s="26"/>
      <c r="AK27" s="26"/>
      <c r="AL27" s="28">
        <v>0</v>
      </c>
      <c r="AM27" s="28">
        <v>0</v>
      </c>
      <c r="AN27" s="28">
        <v>0</v>
      </c>
      <c r="AO27" s="28">
        <v>0</v>
      </c>
      <c r="AP27" s="28">
        <v>7553018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0</v>
      </c>
      <c r="AW27" s="26"/>
      <c r="AX27" s="27"/>
      <c r="AY27" s="26"/>
      <c r="AZ27" s="28">
        <v>0</v>
      </c>
      <c r="BA27" s="28">
        <v>0</v>
      </c>
      <c r="BB27" s="28">
        <v>0</v>
      </c>
      <c r="BC27" s="26"/>
      <c r="BD27" s="27"/>
      <c r="BE27" s="26"/>
      <c r="BF27" s="28">
        <v>0</v>
      </c>
    </row>
    <row r="28" spans="1:58" hidden="1" x14ac:dyDescent="0.35">
      <c r="A28" s="26">
        <v>900771349</v>
      </c>
      <c r="B28" s="26" t="s">
        <v>0</v>
      </c>
      <c r="C28" s="26" t="s">
        <v>15</v>
      </c>
      <c r="D28" s="26">
        <v>136</v>
      </c>
      <c r="E28" s="26" t="s">
        <v>164</v>
      </c>
      <c r="F28" s="26" t="s">
        <v>165</v>
      </c>
      <c r="G28" s="27">
        <v>43929</v>
      </c>
      <c r="H28" s="27">
        <v>44720</v>
      </c>
      <c r="I28" s="28">
        <v>1147897</v>
      </c>
      <c r="J28" s="28">
        <v>1147897</v>
      </c>
      <c r="K28" s="26" t="s">
        <v>17</v>
      </c>
      <c r="L28" s="26" t="s">
        <v>18</v>
      </c>
      <c r="M28" s="26" t="s">
        <v>21</v>
      </c>
      <c r="N28" s="26" t="s">
        <v>23</v>
      </c>
      <c r="O28" s="26" t="s">
        <v>215</v>
      </c>
      <c r="P28" s="26" t="s">
        <v>215</v>
      </c>
      <c r="Q28" s="28">
        <v>0</v>
      </c>
      <c r="R28" s="29"/>
      <c r="S28" s="26" t="s">
        <v>65</v>
      </c>
      <c r="T28" s="27">
        <v>44047</v>
      </c>
      <c r="U28" s="27">
        <v>44202</v>
      </c>
      <c r="V28" s="27">
        <v>44636</v>
      </c>
      <c r="W28" s="27"/>
      <c r="X28" s="28">
        <v>1147897</v>
      </c>
      <c r="Y28" s="28">
        <v>0</v>
      </c>
      <c r="Z28" s="28">
        <v>1147897</v>
      </c>
      <c r="AA28" s="28">
        <v>0</v>
      </c>
      <c r="AB28" s="26"/>
      <c r="AC28" s="26"/>
      <c r="AD28" s="26"/>
      <c r="AE28" s="28">
        <v>0</v>
      </c>
      <c r="AF28" s="28">
        <v>0</v>
      </c>
      <c r="AG28" s="26"/>
      <c r="AH28" s="26"/>
      <c r="AI28" s="26"/>
      <c r="AJ28" s="26"/>
      <c r="AK28" s="26"/>
      <c r="AL28" s="28">
        <v>0</v>
      </c>
      <c r="AM28" s="28">
        <v>0</v>
      </c>
      <c r="AN28" s="28">
        <v>0</v>
      </c>
      <c r="AO28" s="28">
        <v>0</v>
      </c>
      <c r="AP28" s="28">
        <v>1147897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6"/>
      <c r="AX28" s="27"/>
      <c r="AY28" s="26"/>
      <c r="AZ28" s="28">
        <v>0</v>
      </c>
      <c r="BA28" s="28">
        <v>0</v>
      </c>
      <c r="BB28" s="28">
        <v>0</v>
      </c>
      <c r="BC28" s="26"/>
      <c r="BD28" s="27"/>
      <c r="BE28" s="26"/>
      <c r="BF28" s="28">
        <v>0</v>
      </c>
    </row>
    <row r="29" spans="1:58" hidden="1" x14ac:dyDescent="0.35">
      <c r="A29" s="26">
        <v>900771349</v>
      </c>
      <c r="B29" s="26" t="s">
        <v>0</v>
      </c>
      <c r="C29" s="26" t="s">
        <v>15</v>
      </c>
      <c r="D29" s="26">
        <v>464</v>
      </c>
      <c r="E29" s="26" t="s">
        <v>170</v>
      </c>
      <c r="F29" s="26" t="s">
        <v>171</v>
      </c>
      <c r="G29" s="27">
        <v>44386</v>
      </c>
      <c r="H29" s="27">
        <v>44757</v>
      </c>
      <c r="I29" s="28">
        <v>5367264</v>
      </c>
      <c r="J29" s="28">
        <v>5367264</v>
      </c>
      <c r="K29" s="26" t="s">
        <v>17</v>
      </c>
      <c r="L29" s="26" t="s">
        <v>18</v>
      </c>
      <c r="M29" s="26" t="s">
        <v>22</v>
      </c>
      <c r="N29" s="26" t="s">
        <v>23</v>
      </c>
      <c r="O29" s="26" t="s">
        <v>215</v>
      </c>
      <c r="P29" s="26" t="s">
        <v>215</v>
      </c>
      <c r="Q29" s="28">
        <v>0</v>
      </c>
      <c r="R29" s="29"/>
      <c r="S29" s="26" t="s">
        <v>65</v>
      </c>
      <c r="T29" s="27">
        <v>44386</v>
      </c>
      <c r="U29" s="27">
        <v>44446</v>
      </c>
      <c r="V29" s="27">
        <v>44636</v>
      </c>
      <c r="W29" s="27"/>
      <c r="X29" s="28">
        <v>5367264</v>
      </c>
      <c r="Y29" s="28">
        <v>0</v>
      </c>
      <c r="Z29" s="28">
        <v>5367264</v>
      </c>
      <c r="AA29" s="28">
        <v>0</v>
      </c>
      <c r="AB29" s="26"/>
      <c r="AC29" s="26"/>
      <c r="AD29" s="26"/>
      <c r="AE29" s="28">
        <v>0</v>
      </c>
      <c r="AF29" s="28">
        <v>0</v>
      </c>
      <c r="AG29" s="26"/>
      <c r="AH29" s="26"/>
      <c r="AI29" s="26"/>
      <c r="AJ29" s="26"/>
      <c r="AK29" s="26"/>
      <c r="AL29" s="28">
        <v>0</v>
      </c>
      <c r="AM29" s="28">
        <v>0</v>
      </c>
      <c r="AN29" s="28">
        <v>0</v>
      </c>
      <c r="AO29" s="28">
        <v>0</v>
      </c>
      <c r="AP29" s="28">
        <v>5367264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6"/>
      <c r="AX29" s="27"/>
      <c r="AY29" s="26"/>
      <c r="AZ29" s="28">
        <v>0</v>
      </c>
      <c r="BA29" s="28">
        <v>0</v>
      </c>
      <c r="BB29" s="28">
        <v>0</v>
      </c>
      <c r="BC29" s="26"/>
      <c r="BD29" s="27"/>
      <c r="BE29" s="26"/>
      <c r="BF29" s="28">
        <v>0</v>
      </c>
    </row>
    <row r="30" spans="1:58" hidden="1" x14ac:dyDescent="0.35">
      <c r="A30" s="26">
        <v>900771349</v>
      </c>
      <c r="B30" s="26" t="s">
        <v>0</v>
      </c>
      <c r="C30" s="26" t="s">
        <v>15</v>
      </c>
      <c r="D30" s="26">
        <v>739</v>
      </c>
      <c r="E30" s="26" t="s">
        <v>156</v>
      </c>
      <c r="F30" s="26" t="s">
        <v>157</v>
      </c>
      <c r="G30" s="27">
        <v>44651</v>
      </c>
      <c r="H30" s="27">
        <v>45006</v>
      </c>
      <c r="I30" s="28">
        <v>4646742</v>
      </c>
      <c r="J30" s="28">
        <v>4646742</v>
      </c>
      <c r="K30" s="26" t="s">
        <v>17</v>
      </c>
      <c r="L30" s="26" t="s">
        <v>18</v>
      </c>
      <c r="M30" s="26" t="s">
        <v>21</v>
      </c>
      <c r="N30" s="26" t="s">
        <v>23</v>
      </c>
      <c r="O30" s="26" t="s">
        <v>215</v>
      </c>
      <c r="P30" s="26" t="s">
        <v>215</v>
      </c>
      <c r="Q30" s="28">
        <v>0</v>
      </c>
      <c r="R30" s="29"/>
      <c r="S30" s="26" t="s">
        <v>65</v>
      </c>
      <c r="T30" s="27">
        <v>44651</v>
      </c>
      <c r="U30" s="27">
        <v>44761</v>
      </c>
      <c r="V30" s="27">
        <v>45002</v>
      </c>
      <c r="W30" s="27"/>
      <c r="X30" s="28">
        <v>4646742</v>
      </c>
      <c r="Y30" s="28">
        <v>0</v>
      </c>
      <c r="Z30" s="28">
        <v>4646742</v>
      </c>
      <c r="AA30" s="28">
        <v>0</v>
      </c>
      <c r="AB30" s="26"/>
      <c r="AC30" s="26"/>
      <c r="AD30" s="26"/>
      <c r="AE30" s="28">
        <v>0</v>
      </c>
      <c r="AF30" s="28">
        <v>0</v>
      </c>
      <c r="AG30" s="26"/>
      <c r="AH30" s="26"/>
      <c r="AI30" s="26"/>
      <c r="AJ30" s="26"/>
      <c r="AK30" s="26"/>
      <c r="AL30" s="28">
        <v>0</v>
      </c>
      <c r="AM30" s="28">
        <v>0</v>
      </c>
      <c r="AN30" s="28">
        <v>0</v>
      </c>
      <c r="AO30" s="28">
        <v>0</v>
      </c>
      <c r="AP30" s="28">
        <v>4646742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6"/>
      <c r="AX30" s="27"/>
      <c r="AY30" s="26"/>
      <c r="AZ30" s="28">
        <v>0</v>
      </c>
      <c r="BA30" s="28">
        <v>0</v>
      </c>
      <c r="BB30" s="28">
        <v>0</v>
      </c>
      <c r="BC30" s="26"/>
      <c r="BD30" s="27"/>
      <c r="BE30" s="26"/>
      <c r="BF30" s="28">
        <v>0</v>
      </c>
    </row>
    <row r="31" spans="1:58" hidden="1" x14ac:dyDescent="0.35">
      <c r="A31" s="26">
        <v>900771349</v>
      </c>
      <c r="B31" s="26" t="s">
        <v>0</v>
      </c>
      <c r="C31" s="26" t="s">
        <v>15</v>
      </c>
      <c r="D31" s="26">
        <v>118</v>
      </c>
      <c r="E31" s="26" t="s">
        <v>168</v>
      </c>
      <c r="F31" s="26" t="s">
        <v>169</v>
      </c>
      <c r="G31" s="27">
        <v>43901</v>
      </c>
      <c r="H31" s="27">
        <v>45209</v>
      </c>
      <c r="I31" s="28">
        <v>1700000</v>
      </c>
      <c r="J31" s="28">
        <v>1700000</v>
      </c>
      <c r="K31" s="26" t="s">
        <v>17</v>
      </c>
      <c r="L31" s="26" t="s">
        <v>18</v>
      </c>
      <c r="M31" s="26" t="s">
        <v>21</v>
      </c>
      <c r="N31" s="26" t="s">
        <v>23</v>
      </c>
      <c r="O31" s="26" t="s">
        <v>215</v>
      </c>
      <c r="P31" s="26" t="s">
        <v>215</v>
      </c>
      <c r="Q31" s="28">
        <v>0</v>
      </c>
      <c r="R31" s="29"/>
      <c r="S31" s="26" t="s">
        <v>65</v>
      </c>
      <c r="T31" s="27">
        <v>43901</v>
      </c>
      <c r="U31" s="27">
        <v>43986</v>
      </c>
      <c r="V31" s="27">
        <v>44636</v>
      </c>
      <c r="W31" s="27"/>
      <c r="X31" s="28">
        <v>1700000</v>
      </c>
      <c r="Y31" s="28">
        <v>0</v>
      </c>
      <c r="Z31" s="28">
        <v>1700000</v>
      </c>
      <c r="AA31" s="28">
        <v>0</v>
      </c>
      <c r="AB31" s="26"/>
      <c r="AC31" s="26"/>
      <c r="AD31" s="26"/>
      <c r="AE31" s="28">
        <v>0</v>
      </c>
      <c r="AF31" s="28">
        <v>0</v>
      </c>
      <c r="AG31" s="26"/>
      <c r="AH31" s="26"/>
      <c r="AI31" s="26"/>
      <c r="AJ31" s="26"/>
      <c r="AK31" s="26"/>
      <c r="AL31" s="28">
        <v>0</v>
      </c>
      <c r="AM31" s="28">
        <v>0</v>
      </c>
      <c r="AN31" s="28">
        <v>0</v>
      </c>
      <c r="AO31" s="28">
        <v>0</v>
      </c>
      <c r="AP31" s="28">
        <v>1700000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6"/>
      <c r="AX31" s="27"/>
      <c r="AY31" s="26"/>
      <c r="AZ31" s="28">
        <v>0</v>
      </c>
      <c r="BA31" s="28">
        <v>0</v>
      </c>
      <c r="BB31" s="28">
        <v>0</v>
      </c>
      <c r="BC31" s="26"/>
      <c r="BD31" s="27"/>
      <c r="BE31" s="26"/>
      <c r="BF31" s="28">
        <v>0</v>
      </c>
    </row>
    <row r="32" spans="1:58" x14ac:dyDescent="0.35">
      <c r="A32" s="26">
        <v>900771349</v>
      </c>
      <c r="B32" s="26" t="s">
        <v>0</v>
      </c>
      <c r="C32" s="26" t="s">
        <v>14</v>
      </c>
      <c r="D32" s="26">
        <v>1075</v>
      </c>
      <c r="E32" s="26" t="s">
        <v>85</v>
      </c>
      <c r="F32" s="26" t="s">
        <v>86</v>
      </c>
      <c r="G32" s="27">
        <v>44865</v>
      </c>
      <c r="H32" s="27">
        <v>45623</v>
      </c>
      <c r="I32" s="28">
        <v>520000</v>
      </c>
      <c r="J32" s="28">
        <v>520000</v>
      </c>
      <c r="K32" s="26" t="s">
        <v>17</v>
      </c>
      <c r="L32" s="26" t="s">
        <v>18</v>
      </c>
      <c r="M32" s="26" t="s">
        <v>22</v>
      </c>
      <c r="N32" s="26" t="s">
        <v>23</v>
      </c>
      <c r="O32" s="26" t="s">
        <v>73</v>
      </c>
      <c r="P32" s="26" t="s">
        <v>73</v>
      </c>
      <c r="Q32" s="28">
        <v>0</v>
      </c>
      <c r="R32" s="29"/>
      <c r="S32" s="26" t="s">
        <v>74</v>
      </c>
      <c r="T32" s="27">
        <v>44865</v>
      </c>
      <c r="U32" s="27">
        <v>45628</v>
      </c>
      <c r="V32" s="27"/>
      <c r="W32" s="27">
        <v>45645</v>
      </c>
      <c r="X32" s="28">
        <v>520000</v>
      </c>
      <c r="Y32" s="28">
        <v>0</v>
      </c>
      <c r="Z32" s="28">
        <v>0</v>
      </c>
      <c r="AA32" s="28">
        <v>520000</v>
      </c>
      <c r="AB32" s="26"/>
      <c r="AC32" s="26" t="s">
        <v>87</v>
      </c>
      <c r="AD32" s="26"/>
      <c r="AE32" s="28">
        <v>0</v>
      </c>
      <c r="AF32" s="28">
        <v>520000</v>
      </c>
      <c r="AG32" s="26" t="s">
        <v>38</v>
      </c>
      <c r="AH32" s="26" t="s">
        <v>87</v>
      </c>
      <c r="AI32" s="26" t="s">
        <v>88</v>
      </c>
      <c r="AJ32" s="26" t="s">
        <v>84</v>
      </c>
      <c r="AK32" s="26" t="s">
        <v>79</v>
      </c>
      <c r="AL32" s="28">
        <v>0</v>
      </c>
      <c r="AM32" s="28">
        <v>520000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6"/>
      <c r="AX32" s="27"/>
      <c r="AY32" s="26"/>
      <c r="AZ32" s="28">
        <v>0</v>
      </c>
      <c r="BA32" s="28">
        <v>0</v>
      </c>
      <c r="BB32" s="28">
        <v>0</v>
      </c>
      <c r="BC32" s="26"/>
      <c r="BD32" s="27"/>
      <c r="BE32" s="26"/>
      <c r="BF32" s="28">
        <v>0</v>
      </c>
    </row>
    <row r="33" spans="1:58" x14ac:dyDescent="0.35">
      <c r="A33" s="26">
        <v>900771349</v>
      </c>
      <c r="B33" s="26" t="s">
        <v>0</v>
      </c>
      <c r="C33" s="26" t="s">
        <v>15</v>
      </c>
      <c r="D33" s="26">
        <v>1239</v>
      </c>
      <c r="E33" s="26" t="s">
        <v>89</v>
      </c>
      <c r="F33" s="26" t="s">
        <v>90</v>
      </c>
      <c r="G33" s="27">
        <v>45313</v>
      </c>
      <c r="H33" s="27">
        <v>45623</v>
      </c>
      <c r="I33" s="28">
        <v>5000000</v>
      </c>
      <c r="J33" s="28">
        <v>5000000</v>
      </c>
      <c r="K33" s="26" t="s">
        <v>17</v>
      </c>
      <c r="L33" s="26" t="s">
        <v>18</v>
      </c>
      <c r="M33" s="26" t="s">
        <v>21</v>
      </c>
      <c r="N33" s="26" t="s">
        <v>23</v>
      </c>
      <c r="O33" s="26" t="s">
        <v>73</v>
      </c>
      <c r="P33" s="26" t="s">
        <v>73</v>
      </c>
      <c r="Q33" s="28">
        <v>0</v>
      </c>
      <c r="R33" s="29"/>
      <c r="S33" s="26" t="s">
        <v>74</v>
      </c>
      <c r="T33" s="27">
        <v>45313</v>
      </c>
      <c r="U33" s="27">
        <v>45628</v>
      </c>
      <c r="V33" s="27"/>
      <c r="W33" s="27">
        <v>45645</v>
      </c>
      <c r="X33" s="28">
        <v>5000000</v>
      </c>
      <c r="Y33" s="28">
        <v>0</v>
      </c>
      <c r="Z33" s="28">
        <v>0</v>
      </c>
      <c r="AA33" s="28">
        <v>5000000</v>
      </c>
      <c r="AB33" s="26"/>
      <c r="AC33" s="26" t="s">
        <v>91</v>
      </c>
      <c r="AD33" s="26"/>
      <c r="AE33" s="28">
        <v>0</v>
      </c>
      <c r="AF33" s="28">
        <v>5000000</v>
      </c>
      <c r="AG33" s="26" t="s">
        <v>38</v>
      </c>
      <c r="AH33" s="26" t="s">
        <v>91</v>
      </c>
      <c r="AI33" s="26" t="s">
        <v>88</v>
      </c>
      <c r="AJ33" s="26" t="s">
        <v>84</v>
      </c>
      <c r="AK33" s="26" t="s">
        <v>79</v>
      </c>
      <c r="AL33" s="28">
        <v>0</v>
      </c>
      <c r="AM33" s="28">
        <v>5000000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6"/>
      <c r="AX33" s="27"/>
      <c r="AY33" s="26"/>
      <c r="AZ33" s="28">
        <v>0</v>
      </c>
      <c r="BA33" s="28">
        <v>0</v>
      </c>
      <c r="BB33" s="28">
        <v>0</v>
      </c>
      <c r="BC33" s="26"/>
      <c r="BD33" s="27"/>
      <c r="BE33" s="26"/>
      <c r="BF33" s="28">
        <v>0</v>
      </c>
    </row>
    <row r="34" spans="1:58" x14ac:dyDescent="0.35">
      <c r="A34" s="26">
        <v>900771349</v>
      </c>
      <c r="B34" s="26" t="s">
        <v>0</v>
      </c>
      <c r="C34" s="26" t="s">
        <v>16</v>
      </c>
      <c r="D34" s="26">
        <v>2349</v>
      </c>
      <c r="E34" s="26" t="s">
        <v>71</v>
      </c>
      <c r="F34" s="26" t="s">
        <v>72</v>
      </c>
      <c r="G34" s="27">
        <v>43851</v>
      </c>
      <c r="H34" s="27"/>
      <c r="I34" s="28">
        <v>8359899</v>
      </c>
      <c r="J34" s="28">
        <v>7614609</v>
      </c>
      <c r="K34" s="26" t="s">
        <v>17</v>
      </c>
      <c r="L34" s="26" t="s">
        <v>18</v>
      </c>
      <c r="M34" s="26" t="s">
        <v>22</v>
      </c>
      <c r="N34" s="26" t="s">
        <v>23</v>
      </c>
      <c r="O34" s="26" t="s">
        <v>73</v>
      </c>
      <c r="P34" s="26" t="s">
        <v>73</v>
      </c>
      <c r="Q34" s="28">
        <v>0</v>
      </c>
      <c r="R34" s="29"/>
      <c r="S34" s="26" t="s">
        <v>74</v>
      </c>
      <c r="T34" s="27">
        <v>43851</v>
      </c>
      <c r="U34" s="27">
        <v>43866</v>
      </c>
      <c r="V34" s="27">
        <v>45031</v>
      </c>
      <c r="W34" s="27">
        <v>43883</v>
      </c>
      <c r="X34" s="28">
        <v>8359899</v>
      </c>
      <c r="Y34" s="28">
        <v>0</v>
      </c>
      <c r="Z34" s="28">
        <v>0</v>
      </c>
      <c r="AA34" s="28">
        <v>8359899</v>
      </c>
      <c r="AB34" s="26"/>
      <c r="AC34" s="26" t="s">
        <v>75</v>
      </c>
      <c r="AD34" s="26"/>
      <c r="AE34" s="28">
        <v>0</v>
      </c>
      <c r="AF34" s="28">
        <v>8359899</v>
      </c>
      <c r="AG34" s="26" t="s">
        <v>38</v>
      </c>
      <c r="AH34" s="26" t="s">
        <v>76</v>
      </c>
      <c r="AI34" s="26" t="s">
        <v>77</v>
      </c>
      <c r="AJ34" s="26" t="s">
        <v>78</v>
      </c>
      <c r="AK34" s="26" t="s">
        <v>79</v>
      </c>
      <c r="AL34" s="28">
        <v>0</v>
      </c>
      <c r="AM34" s="28">
        <v>7614609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6"/>
      <c r="AX34" s="27"/>
      <c r="AY34" s="26"/>
      <c r="AZ34" s="28">
        <v>0</v>
      </c>
      <c r="BA34" s="28">
        <v>0</v>
      </c>
      <c r="BB34" s="28">
        <v>0</v>
      </c>
      <c r="BC34" s="26"/>
      <c r="BD34" s="27"/>
      <c r="BE34" s="26"/>
      <c r="BF34" s="28">
        <v>0</v>
      </c>
    </row>
    <row r="35" spans="1:58" x14ac:dyDescent="0.35">
      <c r="A35" s="26">
        <v>900771349</v>
      </c>
      <c r="B35" s="26" t="s">
        <v>0</v>
      </c>
      <c r="C35" s="26" t="s">
        <v>14</v>
      </c>
      <c r="D35" s="26">
        <v>1098</v>
      </c>
      <c r="E35" s="26" t="s">
        <v>80</v>
      </c>
      <c r="F35" s="26" t="s">
        <v>81</v>
      </c>
      <c r="G35" s="27">
        <v>44877</v>
      </c>
      <c r="H35" s="27"/>
      <c r="I35" s="28">
        <v>54000</v>
      </c>
      <c r="J35" s="28">
        <v>54000</v>
      </c>
      <c r="K35" s="26" t="s">
        <v>17</v>
      </c>
      <c r="L35" s="26" t="s">
        <v>18</v>
      </c>
      <c r="M35" s="26" t="s">
        <v>19</v>
      </c>
      <c r="N35" s="26" t="s">
        <v>23</v>
      </c>
      <c r="O35" s="26" t="s">
        <v>73</v>
      </c>
      <c r="P35" s="26" t="s">
        <v>73</v>
      </c>
      <c r="Q35" s="28">
        <v>0</v>
      </c>
      <c r="R35" s="29"/>
      <c r="S35" s="26" t="s">
        <v>74</v>
      </c>
      <c r="T35" s="27">
        <v>44877</v>
      </c>
      <c r="U35" s="27">
        <v>45307</v>
      </c>
      <c r="V35" s="27"/>
      <c r="W35" s="27">
        <v>45314</v>
      </c>
      <c r="X35" s="28">
        <v>54000</v>
      </c>
      <c r="Y35" s="28">
        <v>0</v>
      </c>
      <c r="Z35" s="28">
        <v>0</v>
      </c>
      <c r="AA35" s="28">
        <v>54000</v>
      </c>
      <c r="AB35" s="26"/>
      <c r="AC35" s="26" t="s">
        <v>82</v>
      </c>
      <c r="AD35" s="26"/>
      <c r="AE35" s="28">
        <v>0</v>
      </c>
      <c r="AF35" s="28">
        <v>54000</v>
      </c>
      <c r="AG35" s="26" t="s">
        <v>38</v>
      </c>
      <c r="AH35" s="26" t="s">
        <v>82</v>
      </c>
      <c r="AI35" s="26" t="s">
        <v>83</v>
      </c>
      <c r="AJ35" s="26" t="s">
        <v>84</v>
      </c>
      <c r="AK35" s="26" t="s">
        <v>79</v>
      </c>
      <c r="AL35" s="28">
        <v>0</v>
      </c>
      <c r="AM35" s="28">
        <v>54000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6"/>
      <c r="AX35" s="27"/>
      <c r="AY35" s="26"/>
      <c r="AZ35" s="28">
        <v>0</v>
      </c>
      <c r="BA35" s="28">
        <v>0</v>
      </c>
      <c r="BB35" s="28">
        <v>0</v>
      </c>
      <c r="BC35" s="26"/>
      <c r="BD35" s="27"/>
      <c r="BE35" s="26"/>
      <c r="BF35" s="28">
        <v>0</v>
      </c>
    </row>
    <row r="36" spans="1:58" hidden="1" x14ac:dyDescent="0.35">
      <c r="A36" s="26">
        <v>900771349</v>
      </c>
      <c r="B36" s="26" t="s">
        <v>0</v>
      </c>
      <c r="C36" s="26" t="s">
        <v>15</v>
      </c>
      <c r="D36" s="26">
        <v>1184</v>
      </c>
      <c r="E36" s="26" t="s">
        <v>92</v>
      </c>
      <c r="F36" s="26" t="s">
        <v>93</v>
      </c>
      <c r="G36" s="27">
        <v>45208</v>
      </c>
      <c r="H36" s="27">
        <v>45532</v>
      </c>
      <c r="I36" s="28">
        <v>15503576</v>
      </c>
      <c r="J36" s="28">
        <v>78636</v>
      </c>
      <c r="K36" s="26" t="s">
        <v>17</v>
      </c>
      <c r="L36" s="26" t="s">
        <v>18</v>
      </c>
      <c r="M36" s="26" t="s">
        <v>22</v>
      </c>
      <c r="N36" s="26" t="s">
        <v>23</v>
      </c>
      <c r="O36" s="26" t="s">
        <v>213</v>
      </c>
      <c r="P36" s="26" t="s">
        <v>94</v>
      </c>
      <c r="Q36" s="28">
        <v>0</v>
      </c>
      <c r="R36" s="29"/>
      <c r="S36" s="26" t="s">
        <v>65</v>
      </c>
      <c r="T36" s="27">
        <v>45208</v>
      </c>
      <c r="U36" s="27">
        <v>45537</v>
      </c>
      <c r="V36" s="27">
        <v>45677</v>
      </c>
      <c r="W36" s="27"/>
      <c r="X36" s="28">
        <v>15503576</v>
      </c>
      <c r="Y36" s="28">
        <v>0</v>
      </c>
      <c r="Z36" s="28">
        <v>0</v>
      </c>
      <c r="AA36" s="28">
        <v>0</v>
      </c>
      <c r="AB36" s="26"/>
      <c r="AC36" s="26"/>
      <c r="AD36" s="26"/>
      <c r="AE36" s="28">
        <v>78636</v>
      </c>
      <c r="AF36" s="28">
        <v>78636</v>
      </c>
      <c r="AG36" s="26" t="s">
        <v>66</v>
      </c>
      <c r="AH36" s="26" t="s">
        <v>95</v>
      </c>
      <c r="AI36" s="26" t="s">
        <v>68</v>
      </c>
      <c r="AJ36" s="26" t="s">
        <v>84</v>
      </c>
      <c r="AK36" s="26" t="s">
        <v>79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78636</v>
      </c>
      <c r="AS36" s="28">
        <v>0</v>
      </c>
      <c r="AT36" s="28">
        <v>0</v>
      </c>
      <c r="AU36" s="28">
        <v>0</v>
      </c>
      <c r="AV36" s="28">
        <v>0</v>
      </c>
      <c r="AW36" s="26"/>
      <c r="AX36" s="27"/>
      <c r="AY36" s="26"/>
      <c r="AZ36" s="28">
        <v>0</v>
      </c>
      <c r="BA36" s="28">
        <v>15116441</v>
      </c>
      <c r="BB36" s="28">
        <v>0</v>
      </c>
      <c r="BC36" s="26">
        <v>4800066608</v>
      </c>
      <c r="BD36" s="27">
        <v>45652</v>
      </c>
      <c r="BE36" s="26" t="s">
        <v>211</v>
      </c>
      <c r="BF36" s="28">
        <v>62466605</v>
      </c>
    </row>
    <row r="37" spans="1:58" hidden="1" x14ac:dyDescent="0.35">
      <c r="A37" s="26">
        <v>900771349</v>
      </c>
      <c r="B37" s="26" t="s">
        <v>0</v>
      </c>
      <c r="C37" s="26" t="s">
        <v>14</v>
      </c>
      <c r="D37" s="26">
        <v>1376</v>
      </c>
      <c r="E37" s="26" t="s">
        <v>102</v>
      </c>
      <c r="F37" s="26" t="s">
        <v>103</v>
      </c>
      <c r="G37" s="27">
        <v>45085</v>
      </c>
      <c r="H37" s="27">
        <v>45191</v>
      </c>
      <c r="I37" s="28">
        <v>162520</v>
      </c>
      <c r="J37" s="28">
        <v>162520</v>
      </c>
      <c r="K37" s="26" t="s">
        <v>17</v>
      </c>
      <c r="L37" s="26" t="s">
        <v>18</v>
      </c>
      <c r="M37" s="26" t="s">
        <v>22</v>
      </c>
      <c r="N37" s="26" t="s">
        <v>23</v>
      </c>
      <c r="O37" s="26" t="s">
        <v>94</v>
      </c>
      <c r="P37" s="26" t="s">
        <v>94</v>
      </c>
      <c r="Q37" s="28">
        <v>162520</v>
      </c>
      <c r="R37" s="29">
        <v>1222503849</v>
      </c>
      <c r="S37" s="26" t="s">
        <v>65</v>
      </c>
      <c r="T37" s="27">
        <v>45085</v>
      </c>
      <c r="U37" s="27">
        <v>45201</v>
      </c>
      <c r="V37" s="27">
        <v>45280</v>
      </c>
      <c r="W37" s="27"/>
      <c r="X37" s="28">
        <v>162520</v>
      </c>
      <c r="Y37" s="28">
        <v>0</v>
      </c>
      <c r="Z37" s="28">
        <v>0</v>
      </c>
      <c r="AA37" s="28">
        <v>0</v>
      </c>
      <c r="AB37" s="26"/>
      <c r="AC37" s="26"/>
      <c r="AD37" s="26" t="s">
        <v>104</v>
      </c>
      <c r="AE37" s="28">
        <v>162520</v>
      </c>
      <c r="AF37" s="28">
        <v>0</v>
      </c>
      <c r="AG37" s="26"/>
      <c r="AH37" s="26"/>
      <c r="AI37" s="26"/>
      <c r="AJ37" s="26"/>
      <c r="AK37" s="26"/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162520</v>
      </c>
      <c r="AS37" s="28">
        <v>0</v>
      </c>
      <c r="AT37" s="28">
        <v>0</v>
      </c>
      <c r="AU37" s="28">
        <v>0</v>
      </c>
      <c r="AV37" s="28">
        <v>0</v>
      </c>
      <c r="AW37" s="26"/>
      <c r="AX37" s="27"/>
      <c r="AY37" s="26"/>
      <c r="AZ37" s="28">
        <v>0</v>
      </c>
      <c r="BA37" s="28">
        <v>0</v>
      </c>
      <c r="BB37" s="28">
        <v>0</v>
      </c>
      <c r="BC37" s="26"/>
      <c r="BD37" s="27"/>
      <c r="BE37" s="26"/>
      <c r="BF37" s="28">
        <v>0</v>
      </c>
    </row>
    <row r="38" spans="1:58" hidden="1" x14ac:dyDescent="0.35">
      <c r="A38" s="26">
        <v>900771349</v>
      </c>
      <c r="B38" s="26" t="s">
        <v>0</v>
      </c>
      <c r="C38" s="26" t="s">
        <v>15</v>
      </c>
      <c r="D38" s="26">
        <v>1161</v>
      </c>
      <c r="E38" s="26" t="s">
        <v>99</v>
      </c>
      <c r="F38" s="26" t="s">
        <v>100</v>
      </c>
      <c r="G38" s="27">
        <v>45164</v>
      </c>
      <c r="H38" s="27">
        <v>45366</v>
      </c>
      <c r="I38" s="28">
        <v>36853</v>
      </c>
      <c r="J38" s="28">
        <v>36853</v>
      </c>
      <c r="K38" s="26" t="s">
        <v>17</v>
      </c>
      <c r="L38" s="26" t="s">
        <v>18</v>
      </c>
      <c r="M38" s="26" t="s">
        <v>22</v>
      </c>
      <c r="N38" s="26" t="s">
        <v>23</v>
      </c>
      <c r="O38" s="26" t="s">
        <v>94</v>
      </c>
      <c r="P38" s="26" t="s">
        <v>94</v>
      </c>
      <c r="Q38" s="28">
        <v>36853</v>
      </c>
      <c r="R38" s="29">
        <v>1222425847</v>
      </c>
      <c r="S38" s="26" t="s">
        <v>65</v>
      </c>
      <c r="T38" s="27">
        <v>45164</v>
      </c>
      <c r="U38" s="27">
        <v>45366</v>
      </c>
      <c r="V38" s="27">
        <v>45378</v>
      </c>
      <c r="W38" s="27"/>
      <c r="X38" s="28">
        <v>36853</v>
      </c>
      <c r="Y38" s="28">
        <v>0</v>
      </c>
      <c r="Z38" s="28">
        <v>0</v>
      </c>
      <c r="AA38" s="28">
        <v>0</v>
      </c>
      <c r="AB38" s="26"/>
      <c r="AC38" s="26"/>
      <c r="AD38" s="26" t="s">
        <v>101</v>
      </c>
      <c r="AE38" s="28">
        <v>36853</v>
      </c>
      <c r="AF38" s="28">
        <v>0</v>
      </c>
      <c r="AG38" s="26"/>
      <c r="AH38" s="26"/>
      <c r="AI38" s="26"/>
      <c r="AJ38" s="26"/>
      <c r="AK38" s="26"/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36853</v>
      </c>
      <c r="AS38" s="28">
        <v>0</v>
      </c>
      <c r="AT38" s="28">
        <v>0</v>
      </c>
      <c r="AU38" s="28">
        <v>0</v>
      </c>
      <c r="AV38" s="28">
        <v>0</v>
      </c>
      <c r="AW38" s="26"/>
      <c r="AX38" s="27"/>
      <c r="AY38" s="26"/>
      <c r="AZ38" s="28">
        <v>0</v>
      </c>
      <c r="BA38" s="28">
        <v>0</v>
      </c>
      <c r="BB38" s="28">
        <v>0</v>
      </c>
      <c r="BC38" s="26"/>
      <c r="BD38" s="27"/>
      <c r="BE38" s="26"/>
      <c r="BF38" s="28">
        <v>0</v>
      </c>
    </row>
    <row r="39" spans="1:58" hidden="1" x14ac:dyDescent="0.35">
      <c r="A39" s="26">
        <v>900771349</v>
      </c>
      <c r="B39" s="26" t="s">
        <v>0</v>
      </c>
      <c r="C39" s="26" t="s">
        <v>15</v>
      </c>
      <c r="D39" s="26">
        <v>1061</v>
      </c>
      <c r="E39" s="26" t="s">
        <v>96</v>
      </c>
      <c r="F39" s="26" t="s">
        <v>97</v>
      </c>
      <c r="G39" s="27">
        <v>45065</v>
      </c>
      <c r="H39" s="27">
        <v>45623</v>
      </c>
      <c r="I39" s="28">
        <v>3985060</v>
      </c>
      <c r="J39" s="28">
        <v>3687060</v>
      </c>
      <c r="K39" s="26" t="s">
        <v>17</v>
      </c>
      <c r="L39" s="26" t="s">
        <v>18</v>
      </c>
      <c r="M39" s="26" t="s">
        <v>21</v>
      </c>
      <c r="N39" s="26" t="s">
        <v>23</v>
      </c>
      <c r="O39" s="26" t="s">
        <v>94</v>
      </c>
      <c r="P39" s="26" t="s">
        <v>94</v>
      </c>
      <c r="Q39" s="28">
        <v>3841685</v>
      </c>
      <c r="R39" s="29">
        <v>1222553341</v>
      </c>
      <c r="S39" s="26" t="s">
        <v>65</v>
      </c>
      <c r="T39" s="27">
        <v>45065</v>
      </c>
      <c r="U39" s="27">
        <v>45628</v>
      </c>
      <c r="V39" s="27">
        <v>45652</v>
      </c>
      <c r="W39" s="27"/>
      <c r="X39" s="28">
        <v>4293760</v>
      </c>
      <c r="Y39" s="28">
        <v>0</v>
      </c>
      <c r="Z39" s="28">
        <v>0</v>
      </c>
      <c r="AA39" s="28">
        <v>0</v>
      </c>
      <c r="AB39" s="26"/>
      <c r="AC39" s="26"/>
      <c r="AD39" s="26" t="s">
        <v>98</v>
      </c>
      <c r="AE39" s="28">
        <v>3927560</v>
      </c>
      <c r="AF39" s="28">
        <v>0</v>
      </c>
      <c r="AG39" s="26"/>
      <c r="AH39" s="26"/>
      <c r="AI39" s="26"/>
      <c r="AJ39" s="26"/>
      <c r="AK39" s="26"/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3687060</v>
      </c>
      <c r="AS39" s="28">
        <v>0</v>
      </c>
      <c r="AT39" s="28">
        <v>0</v>
      </c>
      <c r="AU39" s="28">
        <v>0</v>
      </c>
      <c r="AV39" s="28">
        <v>0</v>
      </c>
      <c r="AW39" s="26"/>
      <c r="AX39" s="27"/>
      <c r="AY39" s="26"/>
      <c r="AZ39" s="28">
        <v>0</v>
      </c>
      <c r="BA39" s="28">
        <v>0</v>
      </c>
      <c r="BB39" s="28">
        <v>0</v>
      </c>
      <c r="BC39" s="26"/>
      <c r="BD39" s="27"/>
      <c r="BE39" s="26"/>
      <c r="BF39" s="28">
        <v>0</v>
      </c>
    </row>
    <row r="40" spans="1:58" hidden="1" x14ac:dyDescent="0.35">
      <c r="A40" s="26">
        <v>900771349</v>
      </c>
      <c r="B40" s="26" t="s">
        <v>0</v>
      </c>
      <c r="C40" s="26" t="s">
        <v>15</v>
      </c>
      <c r="D40" s="26">
        <v>1073</v>
      </c>
      <c r="E40" s="26" t="s">
        <v>134</v>
      </c>
      <c r="F40" s="26" t="s">
        <v>135</v>
      </c>
      <c r="G40" s="27">
        <v>45073</v>
      </c>
      <c r="H40" s="27">
        <v>45125</v>
      </c>
      <c r="I40" s="28">
        <v>4027223</v>
      </c>
      <c r="J40" s="28">
        <v>3527628</v>
      </c>
      <c r="K40" s="26" t="s">
        <v>17</v>
      </c>
      <c r="L40" s="26" t="s">
        <v>18</v>
      </c>
      <c r="M40" s="26" t="s">
        <v>21</v>
      </c>
      <c r="N40" s="26" t="s">
        <v>23</v>
      </c>
      <c r="O40" s="26" t="s">
        <v>94</v>
      </c>
      <c r="P40" s="26" t="s">
        <v>94</v>
      </c>
      <c r="Q40" s="28">
        <v>0</v>
      </c>
      <c r="R40" s="29"/>
      <c r="S40" s="26" t="s">
        <v>65</v>
      </c>
      <c r="T40" s="27">
        <v>45073</v>
      </c>
      <c r="U40" s="27">
        <v>45125</v>
      </c>
      <c r="V40" s="27">
        <v>45219</v>
      </c>
      <c r="W40" s="27"/>
      <c r="X40" s="28">
        <v>4027223</v>
      </c>
      <c r="Y40" s="28">
        <v>0</v>
      </c>
      <c r="Z40" s="28">
        <v>344251</v>
      </c>
      <c r="AA40" s="28">
        <v>0</v>
      </c>
      <c r="AB40" s="26"/>
      <c r="AC40" s="26"/>
      <c r="AD40" s="26" t="s">
        <v>127</v>
      </c>
      <c r="AE40" s="28">
        <v>155344</v>
      </c>
      <c r="AF40" s="28">
        <v>0</v>
      </c>
      <c r="AG40" s="26"/>
      <c r="AH40" s="26"/>
      <c r="AI40" s="26"/>
      <c r="AJ40" s="26"/>
      <c r="AK40" s="26"/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3527628</v>
      </c>
      <c r="AS40" s="28">
        <v>0</v>
      </c>
      <c r="AT40" s="28">
        <v>0</v>
      </c>
      <c r="AU40" s="28">
        <v>0</v>
      </c>
      <c r="AV40" s="28">
        <v>0</v>
      </c>
      <c r="AW40" s="26"/>
      <c r="AX40" s="27"/>
      <c r="AY40" s="26"/>
      <c r="AZ40" s="28">
        <v>0</v>
      </c>
      <c r="BA40" s="28">
        <v>155344</v>
      </c>
      <c r="BB40" s="28">
        <v>0</v>
      </c>
      <c r="BC40" s="26">
        <v>2201539530</v>
      </c>
      <c r="BD40" s="27">
        <v>45524</v>
      </c>
      <c r="BE40" s="26" t="s">
        <v>209</v>
      </c>
      <c r="BF40" s="28">
        <v>57511334</v>
      </c>
    </row>
    <row r="41" spans="1:58" hidden="1" x14ac:dyDescent="0.35">
      <c r="A41" s="26">
        <v>900771349</v>
      </c>
      <c r="B41" s="26" t="s">
        <v>0</v>
      </c>
      <c r="C41" s="26" t="s">
        <v>15</v>
      </c>
      <c r="D41" s="26">
        <v>1013</v>
      </c>
      <c r="E41" s="26" t="s">
        <v>144</v>
      </c>
      <c r="F41" s="26" t="s">
        <v>145</v>
      </c>
      <c r="G41" s="27">
        <v>44978</v>
      </c>
      <c r="H41" s="27">
        <v>45132</v>
      </c>
      <c r="I41" s="28">
        <v>7360259</v>
      </c>
      <c r="J41" s="28">
        <v>5338463</v>
      </c>
      <c r="K41" s="26" t="s">
        <v>17</v>
      </c>
      <c r="L41" s="26" t="s">
        <v>18</v>
      </c>
      <c r="M41" s="26" t="s">
        <v>21</v>
      </c>
      <c r="N41" s="26" t="s">
        <v>23</v>
      </c>
      <c r="O41" s="26" t="s">
        <v>94</v>
      </c>
      <c r="P41" s="26" t="s">
        <v>94</v>
      </c>
      <c r="Q41" s="28">
        <v>0</v>
      </c>
      <c r="R41" s="29"/>
      <c r="S41" s="26" t="s">
        <v>65</v>
      </c>
      <c r="T41" s="27">
        <v>44978</v>
      </c>
      <c r="U41" s="27">
        <v>45139</v>
      </c>
      <c r="V41" s="27">
        <v>45205</v>
      </c>
      <c r="W41" s="27"/>
      <c r="X41" s="28">
        <v>7360259</v>
      </c>
      <c r="Y41" s="28">
        <v>0</v>
      </c>
      <c r="Z41" s="28">
        <v>1379008</v>
      </c>
      <c r="AA41" s="28">
        <v>0</v>
      </c>
      <c r="AB41" s="26"/>
      <c r="AC41" s="26"/>
      <c r="AD41" s="26" t="s">
        <v>127</v>
      </c>
      <c r="AE41" s="28">
        <v>642788</v>
      </c>
      <c r="AF41" s="28">
        <v>0</v>
      </c>
      <c r="AG41" s="26"/>
      <c r="AH41" s="26"/>
      <c r="AI41" s="26"/>
      <c r="AJ41" s="26"/>
      <c r="AK41" s="26"/>
      <c r="AL41" s="28">
        <v>0</v>
      </c>
      <c r="AM41" s="28">
        <v>0</v>
      </c>
      <c r="AN41" s="28">
        <v>0</v>
      </c>
      <c r="AO41" s="28">
        <v>0</v>
      </c>
      <c r="AP41" s="28">
        <v>0</v>
      </c>
      <c r="AQ41" s="28">
        <v>0</v>
      </c>
      <c r="AR41" s="28">
        <v>5338463</v>
      </c>
      <c r="AS41" s="28">
        <v>0</v>
      </c>
      <c r="AT41" s="28">
        <v>0</v>
      </c>
      <c r="AU41" s="28">
        <v>0</v>
      </c>
      <c r="AV41" s="28">
        <v>0</v>
      </c>
      <c r="AW41" s="26"/>
      <c r="AX41" s="27"/>
      <c r="AY41" s="26"/>
      <c r="AZ41" s="28">
        <v>0</v>
      </c>
      <c r="BA41" s="28">
        <v>642788</v>
      </c>
      <c r="BB41" s="28">
        <v>0</v>
      </c>
      <c r="BC41" s="26">
        <v>2201520857</v>
      </c>
      <c r="BD41" s="27">
        <v>45467</v>
      </c>
      <c r="BE41" s="26" t="s">
        <v>209</v>
      </c>
      <c r="BF41" s="28">
        <v>77456637</v>
      </c>
    </row>
    <row r="42" spans="1:58" hidden="1" x14ac:dyDescent="0.35">
      <c r="A42" s="26">
        <v>900771349</v>
      </c>
      <c r="B42" s="26" t="s">
        <v>0</v>
      </c>
      <c r="C42" s="26" t="s">
        <v>15</v>
      </c>
      <c r="D42" s="26">
        <v>1010</v>
      </c>
      <c r="E42" s="26" t="s">
        <v>130</v>
      </c>
      <c r="F42" s="26" t="s">
        <v>131</v>
      </c>
      <c r="G42" s="27">
        <v>44977</v>
      </c>
      <c r="H42" s="27">
        <v>45161</v>
      </c>
      <c r="I42" s="28">
        <v>7205592</v>
      </c>
      <c r="J42" s="28">
        <v>15592</v>
      </c>
      <c r="K42" s="26" t="s">
        <v>17</v>
      </c>
      <c r="L42" s="26" t="s">
        <v>18</v>
      </c>
      <c r="M42" s="26" t="s">
        <v>21</v>
      </c>
      <c r="N42" s="26" t="s">
        <v>23</v>
      </c>
      <c r="O42" s="26" t="s">
        <v>94</v>
      </c>
      <c r="P42" s="26" t="s">
        <v>94</v>
      </c>
      <c r="Q42" s="28">
        <v>0</v>
      </c>
      <c r="R42" s="29"/>
      <c r="S42" s="26" t="s">
        <v>65</v>
      </c>
      <c r="T42" s="27">
        <v>44977</v>
      </c>
      <c r="U42" s="27">
        <v>45170</v>
      </c>
      <c r="V42" s="27">
        <v>45222</v>
      </c>
      <c r="W42" s="27"/>
      <c r="X42" s="28">
        <v>7205592</v>
      </c>
      <c r="Y42" s="28">
        <v>0</v>
      </c>
      <c r="Z42" s="28">
        <v>0</v>
      </c>
      <c r="AA42" s="28">
        <v>0</v>
      </c>
      <c r="AB42" s="26"/>
      <c r="AC42" s="26"/>
      <c r="AD42" s="26" t="s">
        <v>127</v>
      </c>
      <c r="AE42" s="28">
        <v>15592</v>
      </c>
      <c r="AF42" s="28">
        <v>0</v>
      </c>
      <c r="AG42" s="26"/>
      <c r="AH42" s="26"/>
      <c r="AI42" s="26"/>
      <c r="AJ42" s="26"/>
      <c r="AK42" s="26"/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15592</v>
      </c>
      <c r="AS42" s="28">
        <v>0</v>
      </c>
      <c r="AT42" s="28">
        <v>0</v>
      </c>
      <c r="AU42" s="28">
        <v>0</v>
      </c>
      <c r="AV42" s="28">
        <v>0</v>
      </c>
      <c r="AW42" s="26"/>
      <c r="AX42" s="27"/>
      <c r="AY42" s="26"/>
      <c r="AZ42" s="28">
        <v>0</v>
      </c>
      <c r="BA42" s="28">
        <v>7046200</v>
      </c>
      <c r="BB42" s="28">
        <v>0</v>
      </c>
      <c r="BC42" s="26">
        <v>2201481905</v>
      </c>
      <c r="BD42" s="27">
        <v>45341</v>
      </c>
      <c r="BE42" s="26" t="s">
        <v>209</v>
      </c>
      <c r="BF42" s="28">
        <v>350134152</v>
      </c>
    </row>
    <row r="43" spans="1:58" hidden="1" x14ac:dyDescent="0.35">
      <c r="A43" s="26">
        <v>900771349</v>
      </c>
      <c r="B43" s="26" t="s">
        <v>0</v>
      </c>
      <c r="C43" s="26" t="s">
        <v>15</v>
      </c>
      <c r="D43" s="26">
        <v>451</v>
      </c>
      <c r="E43" s="26" t="s">
        <v>154</v>
      </c>
      <c r="F43" s="26" t="s">
        <v>155</v>
      </c>
      <c r="G43" s="27">
        <v>44371</v>
      </c>
      <c r="H43" s="27">
        <v>44607</v>
      </c>
      <c r="I43" s="28">
        <v>4144921</v>
      </c>
      <c r="J43" s="28">
        <v>636</v>
      </c>
      <c r="K43" s="26" t="s">
        <v>17</v>
      </c>
      <c r="L43" s="26" t="s">
        <v>18</v>
      </c>
      <c r="M43" s="26" t="s">
        <v>21</v>
      </c>
      <c r="N43" s="26" t="s">
        <v>23</v>
      </c>
      <c r="O43" s="26" t="s">
        <v>94</v>
      </c>
      <c r="P43" s="26" t="s">
        <v>94</v>
      </c>
      <c r="Q43" s="28">
        <v>0</v>
      </c>
      <c r="R43" s="29"/>
      <c r="S43" s="26" t="s">
        <v>65</v>
      </c>
      <c r="T43" s="27">
        <v>44371</v>
      </c>
      <c r="U43" s="27">
        <v>44428</v>
      </c>
      <c r="V43" s="27">
        <v>45051</v>
      </c>
      <c r="W43" s="27"/>
      <c r="X43" s="28">
        <v>4144921</v>
      </c>
      <c r="Y43" s="28">
        <v>0</v>
      </c>
      <c r="Z43" s="28">
        <v>4144921</v>
      </c>
      <c r="AA43" s="28">
        <v>0</v>
      </c>
      <c r="AB43" s="26"/>
      <c r="AC43" s="26"/>
      <c r="AD43" s="26"/>
      <c r="AE43" s="28">
        <v>0</v>
      </c>
      <c r="AF43" s="28">
        <v>0</v>
      </c>
      <c r="AG43" s="26"/>
      <c r="AH43" s="26"/>
      <c r="AI43" s="26"/>
      <c r="AJ43" s="26"/>
      <c r="AK43" s="26"/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636</v>
      </c>
      <c r="AS43" s="28">
        <v>0</v>
      </c>
      <c r="AT43" s="28">
        <v>0</v>
      </c>
      <c r="AU43" s="28">
        <v>0</v>
      </c>
      <c r="AV43" s="28">
        <v>0</v>
      </c>
      <c r="AW43" s="26"/>
      <c r="AX43" s="27"/>
      <c r="AY43" s="26"/>
      <c r="AZ43" s="28">
        <v>0</v>
      </c>
      <c r="BA43" s="28">
        <v>0</v>
      </c>
      <c r="BB43" s="28">
        <v>0</v>
      </c>
      <c r="BC43" s="26"/>
      <c r="BD43" s="27"/>
      <c r="BE43" s="26"/>
      <c r="BF43" s="28">
        <v>0</v>
      </c>
    </row>
    <row r="44" spans="1:58" hidden="1" x14ac:dyDescent="0.35">
      <c r="A44" s="26">
        <v>900771349</v>
      </c>
      <c r="B44" s="26" t="s">
        <v>0</v>
      </c>
      <c r="C44" s="26" t="s">
        <v>15</v>
      </c>
      <c r="D44" s="26">
        <v>1075</v>
      </c>
      <c r="E44" s="26" t="s">
        <v>132</v>
      </c>
      <c r="F44" s="26" t="s">
        <v>133</v>
      </c>
      <c r="G44" s="27">
        <v>45075</v>
      </c>
      <c r="H44" s="27">
        <v>45125</v>
      </c>
      <c r="I44" s="28">
        <v>3092120</v>
      </c>
      <c r="J44" s="28">
        <v>2841188</v>
      </c>
      <c r="K44" s="26" t="s">
        <v>17</v>
      </c>
      <c r="L44" s="26" t="s">
        <v>18</v>
      </c>
      <c r="M44" s="26" t="s">
        <v>21</v>
      </c>
      <c r="N44" s="26" t="s">
        <v>23</v>
      </c>
      <c r="O44" s="26" t="s">
        <v>94</v>
      </c>
      <c r="P44" s="26" t="s">
        <v>94</v>
      </c>
      <c r="Q44" s="28">
        <v>0</v>
      </c>
      <c r="R44" s="29"/>
      <c r="S44" s="26" t="s">
        <v>65</v>
      </c>
      <c r="T44" s="27">
        <v>45075</v>
      </c>
      <c r="U44" s="27">
        <v>45125</v>
      </c>
      <c r="V44" s="27">
        <v>45219</v>
      </c>
      <c r="W44" s="27"/>
      <c r="X44" s="28">
        <v>3092120</v>
      </c>
      <c r="Y44" s="28">
        <v>0</v>
      </c>
      <c r="Z44" s="28">
        <v>250932</v>
      </c>
      <c r="AA44" s="28">
        <v>0</v>
      </c>
      <c r="AB44" s="26"/>
      <c r="AC44" s="26"/>
      <c r="AD44" s="26" t="s">
        <v>127</v>
      </c>
      <c r="AE44" s="28">
        <v>0</v>
      </c>
      <c r="AF44" s="28">
        <v>0</v>
      </c>
      <c r="AG44" s="26"/>
      <c r="AH44" s="26"/>
      <c r="AI44" s="26"/>
      <c r="AJ44" s="26"/>
      <c r="AK44" s="26"/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2841188</v>
      </c>
      <c r="AS44" s="28">
        <v>0</v>
      </c>
      <c r="AT44" s="28">
        <v>0</v>
      </c>
      <c r="AU44" s="28">
        <v>0</v>
      </c>
      <c r="AV44" s="28">
        <v>0</v>
      </c>
      <c r="AW44" s="26"/>
      <c r="AX44" s="27"/>
      <c r="AY44" s="26"/>
      <c r="AZ44" s="28">
        <v>0</v>
      </c>
      <c r="BA44" s="28">
        <v>0</v>
      </c>
      <c r="BB44" s="28">
        <v>0</v>
      </c>
      <c r="BC44" s="26"/>
      <c r="BD44" s="27"/>
      <c r="BE44" s="26"/>
      <c r="BF44" s="28">
        <v>0</v>
      </c>
    </row>
    <row r="45" spans="1:58" hidden="1" x14ac:dyDescent="0.35">
      <c r="A45" s="26">
        <v>900771349</v>
      </c>
      <c r="B45" s="26" t="s">
        <v>0</v>
      </c>
      <c r="C45" s="26" t="s">
        <v>15</v>
      </c>
      <c r="D45" s="26">
        <v>1076</v>
      </c>
      <c r="E45" s="26" t="s">
        <v>138</v>
      </c>
      <c r="F45" s="26" t="s">
        <v>139</v>
      </c>
      <c r="G45" s="27">
        <v>45075</v>
      </c>
      <c r="H45" s="27">
        <v>45125</v>
      </c>
      <c r="I45" s="28">
        <v>6241254</v>
      </c>
      <c r="J45" s="28">
        <v>5151402</v>
      </c>
      <c r="K45" s="26" t="s">
        <v>17</v>
      </c>
      <c r="L45" s="26" t="s">
        <v>18</v>
      </c>
      <c r="M45" s="26" t="s">
        <v>21</v>
      </c>
      <c r="N45" s="26" t="s">
        <v>23</v>
      </c>
      <c r="O45" s="26" t="s">
        <v>94</v>
      </c>
      <c r="P45" s="26" t="s">
        <v>94</v>
      </c>
      <c r="Q45" s="28">
        <v>0</v>
      </c>
      <c r="R45" s="29"/>
      <c r="S45" s="26" t="s">
        <v>65</v>
      </c>
      <c r="T45" s="27">
        <v>45075</v>
      </c>
      <c r="U45" s="27">
        <v>45125</v>
      </c>
      <c r="V45" s="27">
        <v>45219</v>
      </c>
      <c r="W45" s="27"/>
      <c r="X45" s="28">
        <v>6241254</v>
      </c>
      <c r="Y45" s="28">
        <v>0</v>
      </c>
      <c r="Z45" s="28">
        <v>1089852</v>
      </c>
      <c r="AA45" s="28">
        <v>0</v>
      </c>
      <c r="AB45" s="26"/>
      <c r="AC45" s="26"/>
      <c r="AD45" s="26" t="s">
        <v>127</v>
      </c>
      <c r="AE45" s="28">
        <v>0</v>
      </c>
      <c r="AF45" s="28">
        <v>0</v>
      </c>
      <c r="AG45" s="26"/>
      <c r="AH45" s="26"/>
      <c r="AI45" s="26"/>
      <c r="AJ45" s="26"/>
      <c r="AK45" s="26"/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5151402</v>
      </c>
      <c r="AS45" s="28">
        <v>0</v>
      </c>
      <c r="AT45" s="28">
        <v>0</v>
      </c>
      <c r="AU45" s="28">
        <v>0</v>
      </c>
      <c r="AV45" s="28">
        <v>0</v>
      </c>
      <c r="AW45" s="26"/>
      <c r="AX45" s="27"/>
      <c r="AY45" s="26"/>
      <c r="AZ45" s="28">
        <v>0</v>
      </c>
      <c r="BA45" s="28">
        <v>0</v>
      </c>
      <c r="BB45" s="28">
        <v>0</v>
      </c>
      <c r="BC45" s="26"/>
      <c r="BD45" s="27"/>
      <c r="BE45" s="26"/>
      <c r="BF45" s="28">
        <v>0</v>
      </c>
    </row>
    <row r="46" spans="1:58" hidden="1" x14ac:dyDescent="0.35">
      <c r="A46" s="26">
        <v>900771349</v>
      </c>
      <c r="B46" s="26" t="s">
        <v>0</v>
      </c>
      <c r="C46" s="26" t="s">
        <v>15</v>
      </c>
      <c r="D46" s="26">
        <v>1069</v>
      </c>
      <c r="E46" s="26" t="s">
        <v>140</v>
      </c>
      <c r="F46" s="26" t="s">
        <v>141</v>
      </c>
      <c r="G46" s="27">
        <v>45071</v>
      </c>
      <c r="H46" s="27">
        <v>45125</v>
      </c>
      <c r="I46" s="28">
        <v>3002444</v>
      </c>
      <c r="J46" s="28">
        <v>3002444</v>
      </c>
      <c r="K46" s="26" t="s">
        <v>17</v>
      </c>
      <c r="L46" s="26" t="s">
        <v>18</v>
      </c>
      <c r="M46" s="26" t="s">
        <v>21</v>
      </c>
      <c r="N46" s="26" t="s">
        <v>23</v>
      </c>
      <c r="O46" s="26" t="s">
        <v>94</v>
      </c>
      <c r="P46" s="26" t="s">
        <v>94</v>
      </c>
      <c r="Q46" s="28">
        <v>0</v>
      </c>
      <c r="R46" s="29"/>
      <c r="S46" s="26" t="s">
        <v>65</v>
      </c>
      <c r="T46" s="27">
        <v>45071</v>
      </c>
      <c r="U46" s="27">
        <v>45125</v>
      </c>
      <c r="V46" s="27">
        <v>45205</v>
      </c>
      <c r="W46" s="27"/>
      <c r="X46" s="28">
        <v>3002444</v>
      </c>
      <c r="Y46" s="28">
        <v>0</v>
      </c>
      <c r="Z46" s="28">
        <v>0</v>
      </c>
      <c r="AA46" s="28">
        <v>0</v>
      </c>
      <c r="AB46" s="26"/>
      <c r="AC46" s="26"/>
      <c r="AD46" s="26" t="s">
        <v>127</v>
      </c>
      <c r="AE46" s="28">
        <v>1186559</v>
      </c>
      <c r="AF46" s="28">
        <v>0</v>
      </c>
      <c r="AG46" s="26"/>
      <c r="AH46" s="26"/>
      <c r="AI46" s="26"/>
      <c r="AJ46" s="26"/>
      <c r="AK46" s="26"/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3002444</v>
      </c>
      <c r="AS46" s="28">
        <v>0</v>
      </c>
      <c r="AT46" s="28">
        <v>0</v>
      </c>
      <c r="AU46" s="28">
        <v>0</v>
      </c>
      <c r="AV46" s="28">
        <v>0</v>
      </c>
      <c r="AW46" s="26"/>
      <c r="AX46" s="27"/>
      <c r="AY46" s="26"/>
      <c r="AZ46" s="28">
        <v>0</v>
      </c>
      <c r="BA46" s="28">
        <v>0</v>
      </c>
      <c r="BB46" s="28">
        <v>0</v>
      </c>
      <c r="BC46" s="26"/>
      <c r="BD46" s="27"/>
      <c r="BE46" s="26"/>
      <c r="BF46" s="28">
        <v>0</v>
      </c>
    </row>
    <row r="47" spans="1:58" hidden="1" x14ac:dyDescent="0.35">
      <c r="A47" s="26">
        <v>900771349</v>
      </c>
      <c r="B47" s="26" t="s">
        <v>0</v>
      </c>
      <c r="C47" s="26" t="s">
        <v>15</v>
      </c>
      <c r="D47" s="26">
        <v>1065</v>
      </c>
      <c r="E47" s="26" t="s">
        <v>142</v>
      </c>
      <c r="F47" s="26" t="s">
        <v>143</v>
      </c>
      <c r="G47" s="27">
        <v>45070</v>
      </c>
      <c r="H47" s="27">
        <v>45125</v>
      </c>
      <c r="I47" s="28">
        <v>6061360</v>
      </c>
      <c r="J47" s="28">
        <v>4843532</v>
      </c>
      <c r="K47" s="26" t="s">
        <v>17</v>
      </c>
      <c r="L47" s="26" t="s">
        <v>18</v>
      </c>
      <c r="M47" s="26" t="s">
        <v>21</v>
      </c>
      <c r="N47" s="26" t="s">
        <v>23</v>
      </c>
      <c r="O47" s="26" t="s">
        <v>94</v>
      </c>
      <c r="P47" s="26" t="s">
        <v>94</v>
      </c>
      <c r="Q47" s="28">
        <v>0</v>
      </c>
      <c r="R47" s="29"/>
      <c r="S47" s="26" t="s">
        <v>65</v>
      </c>
      <c r="T47" s="27">
        <v>45070</v>
      </c>
      <c r="U47" s="27">
        <v>45125</v>
      </c>
      <c r="V47" s="27">
        <v>45205</v>
      </c>
      <c r="W47" s="27"/>
      <c r="X47" s="28">
        <v>6061360</v>
      </c>
      <c r="Y47" s="28">
        <v>0</v>
      </c>
      <c r="Z47" s="28">
        <v>1217828</v>
      </c>
      <c r="AA47" s="28">
        <v>0</v>
      </c>
      <c r="AB47" s="26"/>
      <c r="AC47" s="26"/>
      <c r="AD47" s="26" t="s">
        <v>127</v>
      </c>
      <c r="AE47" s="28">
        <v>0</v>
      </c>
      <c r="AF47" s="28">
        <v>0</v>
      </c>
      <c r="AG47" s="26"/>
      <c r="AH47" s="26"/>
      <c r="AI47" s="26"/>
      <c r="AJ47" s="26"/>
      <c r="AK47" s="26"/>
      <c r="AL47" s="28">
        <v>0</v>
      </c>
      <c r="AM47" s="28">
        <v>0</v>
      </c>
      <c r="AN47" s="28">
        <v>0</v>
      </c>
      <c r="AO47" s="28">
        <v>0</v>
      </c>
      <c r="AP47" s="28">
        <v>0</v>
      </c>
      <c r="AQ47" s="28">
        <v>0</v>
      </c>
      <c r="AR47" s="28">
        <v>4843532</v>
      </c>
      <c r="AS47" s="28">
        <v>0</v>
      </c>
      <c r="AT47" s="28">
        <v>0</v>
      </c>
      <c r="AU47" s="28">
        <v>0</v>
      </c>
      <c r="AV47" s="28">
        <v>0</v>
      </c>
      <c r="AW47" s="26"/>
      <c r="AX47" s="27"/>
      <c r="AY47" s="26"/>
      <c r="AZ47" s="28">
        <v>0</v>
      </c>
      <c r="BA47" s="28">
        <v>0</v>
      </c>
      <c r="BB47" s="28">
        <v>0</v>
      </c>
      <c r="BC47" s="26"/>
      <c r="BD47" s="27"/>
      <c r="BE47" s="26"/>
      <c r="BF47" s="28">
        <v>0</v>
      </c>
    </row>
    <row r="48" spans="1:58" hidden="1" x14ac:dyDescent="0.35">
      <c r="A48" s="26">
        <v>900771349</v>
      </c>
      <c r="B48" s="26" t="s">
        <v>0</v>
      </c>
      <c r="C48" s="26" t="s">
        <v>15</v>
      </c>
      <c r="D48" s="26">
        <v>1072</v>
      </c>
      <c r="E48" s="26" t="s">
        <v>146</v>
      </c>
      <c r="F48" s="26" t="s">
        <v>147</v>
      </c>
      <c r="G48" s="27">
        <v>45073</v>
      </c>
      <c r="H48" s="27">
        <v>45125</v>
      </c>
      <c r="I48" s="28">
        <v>2829160</v>
      </c>
      <c r="J48" s="28">
        <v>2600688</v>
      </c>
      <c r="K48" s="26" t="s">
        <v>17</v>
      </c>
      <c r="L48" s="26" t="s">
        <v>18</v>
      </c>
      <c r="M48" s="26" t="s">
        <v>21</v>
      </c>
      <c r="N48" s="26" t="s">
        <v>23</v>
      </c>
      <c r="O48" s="26" t="s">
        <v>94</v>
      </c>
      <c r="P48" s="26" t="s">
        <v>94</v>
      </c>
      <c r="Q48" s="28">
        <v>0</v>
      </c>
      <c r="R48" s="29"/>
      <c r="S48" s="26" t="s">
        <v>65</v>
      </c>
      <c r="T48" s="27">
        <v>45073</v>
      </c>
      <c r="U48" s="27">
        <v>45125</v>
      </c>
      <c r="V48" s="27">
        <v>45203</v>
      </c>
      <c r="W48" s="27"/>
      <c r="X48" s="28">
        <v>2829160</v>
      </c>
      <c r="Y48" s="28">
        <v>0</v>
      </c>
      <c r="Z48" s="28">
        <v>288472</v>
      </c>
      <c r="AA48" s="28">
        <v>0</v>
      </c>
      <c r="AB48" s="26"/>
      <c r="AC48" s="26"/>
      <c r="AD48" s="26" t="s">
        <v>127</v>
      </c>
      <c r="AE48" s="28">
        <v>0</v>
      </c>
      <c r="AF48" s="28">
        <v>0</v>
      </c>
      <c r="AG48" s="26"/>
      <c r="AH48" s="26"/>
      <c r="AI48" s="26"/>
      <c r="AJ48" s="26"/>
      <c r="AK48" s="26"/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2600688</v>
      </c>
      <c r="AS48" s="28">
        <v>0</v>
      </c>
      <c r="AT48" s="28">
        <v>0</v>
      </c>
      <c r="AU48" s="28">
        <v>0</v>
      </c>
      <c r="AV48" s="28">
        <v>0</v>
      </c>
      <c r="AW48" s="26"/>
      <c r="AX48" s="27"/>
      <c r="AY48" s="26"/>
      <c r="AZ48" s="28">
        <v>0</v>
      </c>
      <c r="BA48" s="28">
        <v>0</v>
      </c>
      <c r="BB48" s="28">
        <v>0</v>
      </c>
      <c r="BC48" s="26"/>
      <c r="BD48" s="27"/>
      <c r="BE48" s="26"/>
      <c r="BF48" s="28">
        <v>0</v>
      </c>
    </row>
    <row r="49" spans="1:58" hidden="1" x14ac:dyDescent="0.35">
      <c r="A49" s="26">
        <v>900771349</v>
      </c>
      <c r="B49" s="26" t="s">
        <v>0</v>
      </c>
      <c r="C49" s="26" t="s">
        <v>15</v>
      </c>
      <c r="D49" s="26">
        <v>1066</v>
      </c>
      <c r="E49" s="26" t="s">
        <v>128</v>
      </c>
      <c r="F49" s="26" t="s">
        <v>129</v>
      </c>
      <c r="G49" s="27">
        <v>45070</v>
      </c>
      <c r="H49" s="27">
        <v>45132</v>
      </c>
      <c r="I49" s="28">
        <v>4650360</v>
      </c>
      <c r="J49" s="28">
        <v>4536360</v>
      </c>
      <c r="K49" s="26" t="s">
        <v>17</v>
      </c>
      <c r="L49" s="26" t="s">
        <v>18</v>
      </c>
      <c r="M49" s="26" t="s">
        <v>21</v>
      </c>
      <c r="N49" s="26" t="s">
        <v>23</v>
      </c>
      <c r="O49" s="26" t="s">
        <v>94</v>
      </c>
      <c r="P49" s="26" t="s">
        <v>94</v>
      </c>
      <c r="Q49" s="28">
        <v>4050622</v>
      </c>
      <c r="R49" s="29">
        <v>1222344950</v>
      </c>
      <c r="S49" s="26" t="s">
        <v>65</v>
      </c>
      <c r="T49" s="27">
        <v>45070</v>
      </c>
      <c r="U49" s="27">
        <v>45139</v>
      </c>
      <c r="V49" s="27">
        <v>45321</v>
      </c>
      <c r="W49" s="27"/>
      <c r="X49" s="28">
        <v>4650360</v>
      </c>
      <c r="Y49" s="28">
        <v>0</v>
      </c>
      <c r="Z49" s="28">
        <v>114000</v>
      </c>
      <c r="AA49" s="28">
        <v>0</v>
      </c>
      <c r="AB49" s="26"/>
      <c r="AC49" s="26"/>
      <c r="AD49" s="26"/>
      <c r="AE49" s="28">
        <v>403072</v>
      </c>
      <c r="AF49" s="28">
        <v>0</v>
      </c>
      <c r="AG49" s="26"/>
      <c r="AH49" s="26"/>
      <c r="AI49" s="26"/>
      <c r="AJ49" s="26"/>
      <c r="AK49" s="26"/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4536360</v>
      </c>
      <c r="AS49" s="28">
        <v>0</v>
      </c>
      <c r="AT49" s="28">
        <v>0</v>
      </c>
      <c r="AU49" s="28">
        <v>0</v>
      </c>
      <c r="AV49" s="28">
        <v>0</v>
      </c>
      <c r="AW49" s="26"/>
      <c r="AX49" s="27"/>
      <c r="AY49" s="26"/>
      <c r="AZ49" s="28">
        <v>0</v>
      </c>
      <c r="BA49" s="28">
        <v>0</v>
      </c>
      <c r="BB49" s="28">
        <v>0</v>
      </c>
      <c r="BC49" s="26"/>
      <c r="BD49" s="27"/>
      <c r="BE49" s="26"/>
      <c r="BF49" s="28">
        <v>0</v>
      </c>
    </row>
    <row r="50" spans="1:58" hidden="1" x14ac:dyDescent="0.35">
      <c r="A50" s="26">
        <v>900771349</v>
      </c>
      <c r="B50" s="26" t="s">
        <v>0</v>
      </c>
      <c r="C50" s="26" t="s">
        <v>15</v>
      </c>
      <c r="D50" s="26">
        <v>1071</v>
      </c>
      <c r="E50" s="26" t="s">
        <v>136</v>
      </c>
      <c r="F50" s="26" t="s">
        <v>137</v>
      </c>
      <c r="G50" s="27">
        <v>45073</v>
      </c>
      <c r="H50" s="27">
        <v>45132</v>
      </c>
      <c r="I50" s="28">
        <v>4968160</v>
      </c>
      <c r="J50" s="28">
        <v>4457842</v>
      </c>
      <c r="K50" s="26" t="s">
        <v>17</v>
      </c>
      <c r="L50" s="26" t="s">
        <v>18</v>
      </c>
      <c r="M50" s="26" t="s">
        <v>21</v>
      </c>
      <c r="N50" s="26" t="s">
        <v>23</v>
      </c>
      <c r="O50" s="26" t="s">
        <v>94</v>
      </c>
      <c r="P50" s="26" t="s">
        <v>94</v>
      </c>
      <c r="Q50" s="28">
        <v>0</v>
      </c>
      <c r="R50" s="29"/>
      <c r="S50" s="26" t="s">
        <v>65</v>
      </c>
      <c r="T50" s="27">
        <v>45073</v>
      </c>
      <c r="U50" s="27">
        <v>45139</v>
      </c>
      <c r="V50" s="27">
        <v>45219</v>
      </c>
      <c r="W50" s="27"/>
      <c r="X50" s="28">
        <v>4968160</v>
      </c>
      <c r="Y50" s="28">
        <v>0</v>
      </c>
      <c r="Z50" s="28">
        <v>510318</v>
      </c>
      <c r="AA50" s="28">
        <v>0</v>
      </c>
      <c r="AB50" s="26"/>
      <c r="AC50" s="26"/>
      <c r="AD50" s="26" t="s">
        <v>127</v>
      </c>
      <c r="AE50" s="28">
        <v>0</v>
      </c>
      <c r="AF50" s="28">
        <v>0</v>
      </c>
      <c r="AG50" s="26"/>
      <c r="AH50" s="26"/>
      <c r="AI50" s="26"/>
      <c r="AJ50" s="26"/>
      <c r="AK50" s="26"/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4457842</v>
      </c>
      <c r="AS50" s="28">
        <v>0</v>
      </c>
      <c r="AT50" s="28">
        <v>0</v>
      </c>
      <c r="AU50" s="28">
        <v>0</v>
      </c>
      <c r="AV50" s="28">
        <v>0</v>
      </c>
      <c r="AW50" s="26"/>
      <c r="AX50" s="27"/>
      <c r="AY50" s="26"/>
      <c r="AZ50" s="28">
        <v>0</v>
      </c>
      <c r="BA50" s="28">
        <v>0</v>
      </c>
      <c r="BB50" s="28">
        <v>0</v>
      </c>
      <c r="BC50" s="26"/>
      <c r="BD50" s="27"/>
      <c r="BE50" s="26"/>
      <c r="BF50" s="28">
        <v>0</v>
      </c>
    </row>
    <row r="51" spans="1:58" hidden="1" x14ac:dyDescent="0.35">
      <c r="A51" s="26">
        <v>900771349</v>
      </c>
      <c r="B51" s="26" t="s">
        <v>0</v>
      </c>
      <c r="C51" s="26" t="s">
        <v>15</v>
      </c>
      <c r="D51" s="26">
        <v>1074</v>
      </c>
      <c r="E51" s="26" t="s">
        <v>148</v>
      </c>
      <c r="F51" s="26" t="s">
        <v>149</v>
      </c>
      <c r="G51" s="27">
        <v>45073</v>
      </c>
      <c r="H51" s="27">
        <v>45366</v>
      </c>
      <c r="I51" s="28">
        <v>1710153</v>
      </c>
      <c r="J51" s="28">
        <v>1710153</v>
      </c>
      <c r="K51" s="26" t="s">
        <v>17</v>
      </c>
      <c r="L51" s="26" t="s">
        <v>18</v>
      </c>
      <c r="M51" s="26" t="s">
        <v>21</v>
      </c>
      <c r="N51" s="26" t="s">
        <v>23</v>
      </c>
      <c r="O51" s="26" t="s">
        <v>94</v>
      </c>
      <c r="P51" s="26" t="s">
        <v>94</v>
      </c>
      <c r="Q51" s="28">
        <v>0</v>
      </c>
      <c r="R51" s="29"/>
      <c r="S51" s="26" t="s">
        <v>65</v>
      </c>
      <c r="T51" s="27">
        <v>45073</v>
      </c>
      <c r="U51" s="27">
        <v>45125</v>
      </c>
      <c r="V51" s="27">
        <v>45152</v>
      </c>
      <c r="W51" s="27"/>
      <c r="X51" s="28">
        <v>1710153</v>
      </c>
      <c r="Y51" s="28">
        <v>0</v>
      </c>
      <c r="Z51" s="28">
        <v>0</v>
      </c>
      <c r="AA51" s="28">
        <v>0</v>
      </c>
      <c r="AB51" s="26"/>
      <c r="AC51" s="26"/>
      <c r="AD51" s="26" t="s">
        <v>104</v>
      </c>
      <c r="AE51" s="28">
        <v>1710153</v>
      </c>
      <c r="AF51" s="28">
        <v>0</v>
      </c>
      <c r="AG51" s="26"/>
      <c r="AH51" s="26"/>
      <c r="AI51" s="26"/>
      <c r="AJ51" s="26"/>
      <c r="AK51" s="26"/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1710153</v>
      </c>
      <c r="AS51" s="28">
        <v>0</v>
      </c>
      <c r="AT51" s="28">
        <v>0</v>
      </c>
      <c r="AU51" s="28">
        <v>0</v>
      </c>
      <c r="AV51" s="28">
        <v>0</v>
      </c>
      <c r="AW51" s="26"/>
      <c r="AX51" s="27"/>
      <c r="AY51" s="26"/>
      <c r="AZ51" s="28">
        <v>0</v>
      </c>
      <c r="BA51" s="28">
        <v>0</v>
      </c>
      <c r="BB51" s="28">
        <v>0</v>
      </c>
      <c r="BC51" s="26"/>
      <c r="BD51" s="27"/>
      <c r="BE51" s="26"/>
      <c r="BF51" s="28">
        <v>0</v>
      </c>
    </row>
    <row r="52" spans="1:58" hidden="1" x14ac:dyDescent="0.35">
      <c r="A52" s="26">
        <v>900771349</v>
      </c>
      <c r="B52" s="26" t="s">
        <v>0</v>
      </c>
      <c r="C52" s="26" t="s">
        <v>15</v>
      </c>
      <c r="D52" s="26">
        <v>1078</v>
      </c>
      <c r="E52" s="26" t="s">
        <v>150</v>
      </c>
      <c r="F52" s="26" t="s">
        <v>151</v>
      </c>
      <c r="G52" s="27">
        <v>45075</v>
      </c>
      <c r="H52" s="27">
        <v>45366</v>
      </c>
      <c r="I52" s="28">
        <v>4324771</v>
      </c>
      <c r="J52" s="28">
        <v>4324771</v>
      </c>
      <c r="K52" s="26" t="s">
        <v>17</v>
      </c>
      <c r="L52" s="26" t="s">
        <v>18</v>
      </c>
      <c r="M52" s="26" t="s">
        <v>21</v>
      </c>
      <c r="N52" s="26" t="s">
        <v>23</v>
      </c>
      <c r="O52" s="26" t="s">
        <v>94</v>
      </c>
      <c r="P52" s="26" t="s">
        <v>94</v>
      </c>
      <c r="Q52" s="28">
        <v>0</v>
      </c>
      <c r="R52" s="29"/>
      <c r="S52" s="26" t="s">
        <v>65</v>
      </c>
      <c r="T52" s="27">
        <v>45075</v>
      </c>
      <c r="U52" s="27">
        <v>45125</v>
      </c>
      <c r="V52" s="27">
        <v>45152</v>
      </c>
      <c r="W52" s="27"/>
      <c r="X52" s="28">
        <v>4324771</v>
      </c>
      <c r="Y52" s="28">
        <v>0</v>
      </c>
      <c r="Z52" s="28">
        <v>0</v>
      </c>
      <c r="AA52" s="28">
        <v>0</v>
      </c>
      <c r="AB52" s="26"/>
      <c r="AC52" s="26"/>
      <c r="AD52" s="26" t="s">
        <v>104</v>
      </c>
      <c r="AE52" s="28">
        <v>4324771</v>
      </c>
      <c r="AF52" s="28">
        <v>0</v>
      </c>
      <c r="AG52" s="26"/>
      <c r="AH52" s="26"/>
      <c r="AI52" s="26"/>
      <c r="AJ52" s="26"/>
      <c r="AK52" s="26"/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4324771</v>
      </c>
      <c r="AS52" s="28">
        <v>0</v>
      </c>
      <c r="AT52" s="28">
        <v>0</v>
      </c>
      <c r="AU52" s="28">
        <v>0</v>
      </c>
      <c r="AV52" s="28">
        <v>0</v>
      </c>
      <c r="AW52" s="26"/>
      <c r="AX52" s="27"/>
      <c r="AY52" s="26"/>
      <c r="AZ52" s="28">
        <v>0</v>
      </c>
      <c r="BA52" s="28">
        <v>0</v>
      </c>
      <c r="BB52" s="28">
        <v>0</v>
      </c>
      <c r="BC52" s="26"/>
      <c r="BD52" s="27"/>
      <c r="BE52" s="26"/>
      <c r="BF52" s="28">
        <v>0</v>
      </c>
    </row>
    <row r="53" spans="1:58" hidden="1" x14ac:dyDescent="0.35">
      <c r="A53" s="26">
        <v>900771349</v>
      </c>
      <c r="B53" s="26" t="s">
        <v>0</v>
      </c>
      <c r="C53" s="26" t="s">
        <v>15</v>
      </c>
      <c r="D53" s="26">
        <v>1168</v>
      </c>
      <c r="E53" s="26" t="s">
        <v>117</v>
      </c>
      <c r="F53" s="26" t="s">
        <v>118</v>
      </c>
      <c r="G53" s="27">
        <v>45176</v>
      </c>
      <c r="H53" s="27">
        <v>45623</v>
      </c>
      <c r="I53" s="28">
        <v>2617140</v>
      </c>
      <c r="J53" s="28">
        <v>2617140</v>
      </c>
      <c r="K53" s="26" t="s">
        <v>17</v>
      </c>
      <c r="L53" s="26" t="s">
        <v>18</v>
      </c>
      <c r="M53" s="26" t="s">
        <v>21</v>
      </c>
      <c r="N53" s="26" t="s">
        <v>23</v>
      </c>
      <c r="O53" s="26" t="s">
        <v>94</v>
      </c>
      <c r="P53" s="26" t="s">
        <v>94</v>
      </c>
      <c r="Q53" s="28">
        <v>2564797</v>
      </c>
      <c r="R53" s="29">
        <v>1222550505</v>
      </c>
      <c r="S53" s="26" t="s">
        <v>65</v>
      </c>
      <c r="T53" s="27">
        <v>45176</v>
      </c>
      <c r="U53" s="27">
        <v>45628</v>
      </c>
      <c r="V53" s="27">
        <v>45644</v>
      </c>
      <c r="W53" s="27"/>
      <c r="X53" s="28">
        <v>2617140</v>
      </c>
      <c r="Y53" s="28">
        <v>0</v>
      </c>
      <c r="Z53" s="28">
        <v>0</v>
      </c>
      <c r="AA53" s="28">
        <v>0</v>
      </c>
      <c r="AB53" s="26"/>
      <c r="AC53" s="26"/>
      <c r="AD53" s="26" t="s">
        <v>98</v>
      </c>
      <c r="AE53" s="28">
        <v>2617140</v>
      </c>
      <c r="AF53" s="28">
        <v>0</v>
      </c>
      <c r="AG53" s="26"/>
      <c r="AH53" s="26"/>
      <c r="AI53" s="26"/>
      <c r="AJ53" s="26"/>
      <c r="AK53" s="26"/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2617140</v>
      </c>
      <c r="AS53" s="28">
        <v>0</v>
      </c>
      <c r="AT53" s="28">
        <v>0</v>
      </c>
      <c r="AU53" s="28">
        <v>0</v>
      </c>
      <c r="AV53" s="28">
        <v>0</v>
      </c>
      <c r="AW53" s="26"/>
      <c r="AX53" s="27"/>
      <c r="AY53" s="26"/>
      <c r="AZ53" s="28">
        <v>0</v>
      </c>
      <c r="BA53" s="28">
        <v>0</v>
      </c>
      <c r="BB53" s="28">
        <v>0</v>
      </c>
      <c r="BC53" s="26"/>
      <c r="BD53" s="27"/>
      <c r="BE53" s="26"/>
      <c r="BF53" s="28">
        <v>0</v>
      </c>
    </row>
    <row r="54" spans="1:58" hidden="1" x14ac:dyDescent="0.35">
      <c r="A54" s="26">
        <v>900771349</v>
      </c>
      <c r="B54" s="26" t="s">
        <v>0</v>
      </c>
      <c r="C54" s="26" t="s">
        <v>15</v>
      </c>
      <c r="D54" s="26">
        <v>1016</v>
      </c>
      <c r="E54" s="26" t="s">
        <v>119</v>
      </c>
      <c r="F54" s="26" t="s">
        <v>120</v>
      </c>
      <c r="G54" s="27">
        <v>44980</v>
      </c>
      <c r="H54" s="27">
        <v>45623</v>
      </c>
      <c r="I54" s="28">
        <v>7246742</v>
      </c>
      <c r="J54" s="28">
        <v>7246742</v>
      </c>
      <c r="K54" s="26" t="s">
        <v>17</v>
      </c>
      <c r="L54" s="26" t="s">
        <v>18</v>
      </c>
      <c r="M54" s="26" t="s">
        <v>21</v>
      </c>
      <c r="N54" s="26" t="s">
        <v>23</v>
      </c>
      <c r="O54" s="26" t="s">
        <v>94</v>
      </c>
      <c r="P54" s="26" t="s">
        <v>94</v>
      </c>
      <c r="Q54" s="28">
        <v>7101807</v>
      </c>
      <c r="R54" s="29">
        <v>1222550503</v>
      </c>
      <c r="S54" s="26" t="s">
        <v>65</v>
      </c>
      <c r="T54" s="27">
        <v>44980</v>
      </c>
      <c r="U54" s="27">
        <v>45628</v>
      </c>
      <c r="V54" s="27">
        <v>45644</v>
      </c>
      <c r="W54" s="27"/>
      <c r="X54" s="28">
        <v>7246742</v>
      </c>
      <c r="Y54" s="28">
        <v>0</v>
      </c>
      <c r="Z54" s="28">
        <v>0</v>
      </c>
      <c r="AA54" s="28">
        <v>0</v>
      </c>
      <c r="AB54" s="26"/>
      <c r="AC54" s="26"/>
      <c r="AD54" s="26" t="s">
        <v>98</v>
      </c>
      <c r="AE54" s="28">
        <v>7246742</v>
      </c>
      <c r="AF54" s="28">
        <v>0</v>
      </c>
      <c r="AG54" s="26"/>
      <c r="AH54" s="26"/>
      <c r="AI54" s="26"/>
      <c r="AJ54" s="26"/>
      <c r="AK54" s="26"/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7246742</v>
      </c>
      <c r="AS54" s="28">
        <v>0</v>
      </c>
      <c r="AT54" s="28">
        <v>0</v>
      </c>
      <c r="AU54" s="28">
        <v>0</v>
      </c>
      <c r="AV54" s="28">
        <v>0</v>
      </c>
      <c r="AW54" s="26"/>
      <c r="AX54" s="27"/>
      <c r="AY54" s="26"/>
      <c r="AZ54" s="28">
        <v>0</v>
      </c>
      <c r="BA54" s="28">
        <v>0</v>
      </c>
      <c r="BB54" s="28">
        <v>0</v>
      </c>
      <c r="BC54" s="26"/>
      <c r="BD54" s="27"/>
      <c r="BE54" s="26"/>
      <c r="BF54" s="28">
        <v>0</v>
      </c>
    </row>
    <row r="55" spans="1:58" hidden="1" x14ac:dyDescent="0.35">
      <c r="A55" s="26">
        <v>900771349</v>
      </c>
      <c r="B55" s="26" t="s">
        <v>0</v>
      </c>
      <c r="C55" s="26" t="s">
        <v>15</v>
      </c>
      <c r="D55" s="26">
        <v>935</v>
      </c>
      <c r="E55" s="26" t="s">
        <v>121</v>
      </c>
      <c r="F55" s="26" t="s">
        <v>122</v>
      </c>
      <c r="G55" s="27">
        <v>44854</v>
      </c>
      <c r="H55" s="27">
        <v>45623</v>
      </c>
      <c r="I55" s="28">
        <v>2507320</v>
      </c>
      <c r="J55" s="28">
        <v>2507320</v>
      </c>
      <c r="K55" s="26" t="s">
        <v>17</v>
      </c>
      <c r="L55" s="26" t="s">
        <v>18</v>
      </c>
      <c r="M55" s="26" t="s">
        <v>21</v>
      </c>
      <c r="N55" s="26" t="s">
        <v>23</v>
      </c>
      <c r="O55" s="26" t="s">
        <v>94</v>
      </c>
      <c r="P55" s="26" t="s">
        <v>94</v>
      </c>
      <c r="Q55" s="28">
        <v>0</v>
      </c>
      <c r="R55" s="29"/>
      <c r="S55" s="26" t="s">
        <v>65</v>
      </c>
      <c r="T55" s="27">
        <v>44854</v>
      </c>
      <c r="U55" s="27">
        <v>45628</v>
      </c>
      <c r="V55" s="27">
        <v>45636</v>
      </c>
      <c r="W55" s="27"/>
      <c r="X55" s="28">
        <v>2507320</v>
      </c>
      <c r="Y55" s="28">
        <v>0</v>
      </c>
      <c r="Z55" s="28">
        <v>0</v>
      </c>
      <c r="AA55" s="28">
        <v>0</v>
      </c>
      <c r="AB55" s="26"/>
      <c r="AC55" s="26"/>
      <c r="AD55" s="26" t="s">
        <v>98</v>
      </c>
      <c r="AE55" s="28">
        <v>2507320</v>
      </c>
      <c r="AF55" s="28">
        <v>0</v>
      </c>
      <c r="AG55" s="26"/>
      <c r="AH55" s="26"/>
      <c r="AI55" s="26"/>
      <c r="AJ55" s="26"/>
      <c r="AK55" s="26"/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2507320</v>
      </c>
      <c r="AS55" s="28">
        <v>0</v>
      </c>
      <c r="AT55" s="28">
        <v>0</v>
      </c>
      <c r="AU55" s="28">
        <v>0</v>
      </c>
      <c r="AV55" s="28">
        <v>0</v>
      </c>
      <c r="AW55" s="26"/>
      <c r="AX55" s="27"/>
      <c r="AY55" s="26"/>
      <c r="AZ55" s="28">
        <v>0</v>
      </c>
      <c r="BA55" s="28">
        <v>0</v>
      </c>
      <c r="BB55" s="28">
        <v>0</v>
      </c>
      <c r="BC55" s="26"/>
      <c r="BD55" s="27"/>
      <c r="BE55" s="26"/>
      <c r="BF55" s="28">
        <v>0</v>
      </c>
    </row>
    <row r="56" spans="1:58" hidden="1" x14ac:dyDescent="0.35">
      <c r="A56" s="26">
        <v>900771349</v>
      </c>
      <c r="B56" s="26" t="s">
        <v>0</v>
      </c>
      <c r="C56" s="26" t="s">
        <v>16</v>
      </c>
      <c r="D56" s="26">
        <v>2211</v>
      </c>
      <c r="E56" s="26" t="s">
        <v>207</v>
      </c>
      <c r="F56" s="26" t="s">
        <v>208</v>
      </c>
      <c r="G56" s="27">
        <v>43735</v>
      </c>
      <c r="H56" s="27">
        <v>44648</v>
      </c>
      <c r="I56" s="28">
        <v>2561389</v>
      </c>
      <c r="J56" s="28">
        <v>2469980</v>
      </c>
      <c r="K56" s="26" t="s">
        <v>17</v>
      </c>
      <c r="L56" s="26" t="s">
        <v>18</v>
      </c>
      <c r="M56" s="26" t="s">
        <v>22</v>
      </c>
      <c r="N56" s="26" t="s">
        <v>23</v>
      </c>
      <c r="O56" s="26" t="e">
        <v>#N/A</v>
      </c>
      <c r="P56" s="26" t="s">
        <v>94</v>
      </c>
      <c r="Q56" s="28">
        <v>0</v>
      </c>
      <c r="R56" s="29"/>
      <c r="S56" s="26" t="s">
        <v>65</v>
      </c>
      <c r="T56" s="27">
        <v>43735</v>
      </c>
      <c r="U56" s="27">
        <v>43748</v>
      </c>
      <c r="V56" s="27">
        <v>44610</v>
      </c>
      <c r="W56" s="27"/>
      <c r="X56" s="28">
        <v>5122778</v>
      </c>
      <c r="Y56" s="28">
        <v>0</v>
      </c>
      <c r="Z56" s="28">
        <v>0</v>
      </c>
      <c r="AA56" s="28">
        <v>0</v>
      </c>
      <c r="AB56" s="26"/>
      <c r="AC56" s="26"/>
      <c r="AD56" s="26"/>
      <c r="AE56" s="28">
        <v>0</v>
      </c>
      <c r="AF56" s="28">
        <v>0</v>
      </c>
      <c r="AG56" s="26"/>
      <c r="AH56" s="26"/>
      <c r="AI56" s="26"/>
      <c r="AJ56" s="26"/>
      <c r="AK56" s="26"/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2469980</v>
      </c>
      <c r="AS56" s="28">
        <v>0</v>
      </c>
      <c r="AT56" s="28">
        <v>0</v>
      </c>
      <c r="AU56" s="28">
        <v>0</v>
      </c>
      <c r="AV56" s="28">
        <v>0</v>
      </c>
      <c r="AW56" s="26"/>
      <c r="AX56" s="27"/>
      <c r="AY56" s="26"/>
      <c r="AZ56" s="28">
        <v>0</v>
      </c>
      <c r="BA56" s="28">
        <v>0</v>
      </c>
      <c r="BB56" s="28">
        <v>0</v>
      </c>
      <c r="BC56" s="26"/>
      <c r="BD56" s="27"/>
      <c r="BE56" s="26"/>
      <c r="BF56" s="28">
        <v>0</v>
      </c>
    </row>
    <row r="57" spans="1:58" hidden="1" x14ac:dyDescent="0.35">
      <c r="A57" s="26">
        <v>900771349</v>
      </c>
      <c r="B57" s="26" t="s">
        <v>0</v>
      </c>
      <c r="C57" s="26" t="s">
        <v>15</v>
      </c>
      <c r="D57" s="26">
        <v>1238</v>
      </c>
      <c r="E57" s="26" t="s">
        <v>113</v>
      </c>
      <c r="F57" s="26" t="s">
        <v>114</v>
      </c>
      <c r="G57" s="27">
        <v>45313</v>
      </c>
      <c r="H57" s="27">
        <v>45581</v>
      </c>
      <c r="I57" s="28">
        <v>20640200</v>
      </c>
      <c r="J57" s="28">
        <v>20640200</v>
      </c>
      <c r="K57" s="26" t="s">
        <v>17</v>
      </c>
      <c r="L57" s="26" t="s">
        <v>18</v>
      </c>
      <c r="M57" s="26" t="s">
        <v>22</v>
      </c>
      <c r="N57" s="26" t="s">
        <v>23</v>
      </c>
      <c r="O57" s="26" t="s">
        <v>216</v>
      </c>
      <c r="P57" s="26" t="s">
        <v>107</v>
      </c>
      <c r="Q57" s="28">
        <v>19276894</v>
      </c>
      <c r="R57" s="29">
        <v>1222549567</v>
      </c>
      <c r="S57" s="26" t="s">
        <v>65</v>
      </c>
      <c r="T57" s="27">
        <v>45313</v>
      </c>
      <c r="U57" s="27">
        <v>45597</v>
      </c>
      <c r="V57" s="27">
        <v>45677</v>
      </c>
      <c r="W57" s="27"/>
      <c r="X57" s="28">
        <v>20640200</v>
      </c>
      <c r="Y57" s="28">
        <v>0</v>
      </c>
      <c r="Z57" s="28">
        <v>969900</v>
      </c>
      <c r="AA57" s="28">
        <v>0</v>
      </c>
      <c r="AB57" s="26"/>
      <c r="AC57" s="26"/>
      <c r="AD57" s="26"/>
      <c r="AE57" s="28">
        <v>0</v>
      </c>
      <c r="AF57" s="28">
        <v>969900</v>
      </c>
      <c r="AG57" s="26" t="s">
        <v>66</v>
      </c>
      <c r="AH57" s="26" t="s">
        <v>115</v>
      </c>
      <c r="AI57" s="26" t="s">
        <v>116</v>
      </c>
      <c r="AJ57" s="26" t="s">
        <v>69</v>
      </c>
      <c r="AK57" s="26" t="s">
        <v>70</v>
      </c>
      <c r="AL57" s="28">
        <v>0</v>
      </c>
      <c r="AM57" s="28">
        <v>0</v>
      </c>
      <c r="AN57" s="28">
        <v>0</v>
      </c>
      <c r="AO57" s="28">
        <v>969900</v>
      </c>
      <c r="AP57" s="28">
        <v>0</v>
      </c>
      <c r="AQ57" s="28">
        <v>0</v>
      </c>
      <c r="AR57" s="28">
        <f>+J57-AO57</f>
        <v>19670300</v>
      </c>
      <c r="AS57" s="28">
        <v>0</v>
      </c>
      <c r="AT57" s="28">
        <v>0</v>
      </c>
      <c r="AU57" s="28">
        <v>0</v>
      </c>
      <c r="AV57" s="28">
        <v>0</v>
      </c>
      <c r="AW57" s="26"/>
      <c r="AX57" s="27"/>
      <c r="AY57" s="26"/>
      <c r="AZ57" s="28">
        <v>0</v>
      </c>
      <c r="BA57" s="28">
        <v>0</v>
      </c>
      <c r="BB57" s="28">
        <v>0</v>
      </c>
      <c r="BC57" s="26"/>
      <c r="BD57" s="27"/>
      <c r="BE57" s="26"/>
      <c r="BF57" s="28">
        <v>0</v>
      </c>
    </row>
    <row r="58" spans="1:58" hidden="1" x14ac:dyDescent="0.35">
      <c r="A58" s="26">
        <v>900771349</v>
      </c>
      <c r="B58" s="26" t="s">
        <v>0</v>
      </c>
      <c r="C58" s="26" t="s">
        <v>15</v>
      </c>
      <c r="D58" s="26">
        <v>1375</v>
      </c>
      <c r="E58" s="26" t="s">
        <v>109</v>
      </c>
      <c r="F58" s="26" t="s">
        <v>110</v>
      </c>
      <c r="G58" s="27">
        <v>45591</v>
      </c>
      <c r="H58" s="27">
        <v>45622</v>
      </c>
      <c r="I58" s="28">
        <v>2071665</v>
      </c>
      <c r="J58" s="28">
        <v>2071665</v>
      </c>
      <c r="K58" s="26" t="s">
        <v>17</v>
      </c>
      <c r="L58" s="26" t="s">
        <v>18</v>
      </c>
      <c r="M58" s="26" t="s">
        <v>20</v>
      </c>
      <c r="N58" s="26" t="s">
        <v>23</v>
      </c>
      <c r="O58" s="26" t="s">
        <v>216</v>
      </c>
      <c r="P58" s="26" t="s">
        <v>107</v>
      </c>
      <c r="Q58" s="28">
        <v>1561792</v>
      </c>
      <c r="R58" s="29">
        <v>1222550576</v>
      </c>
      <c r="S58" s="26" t="s">
        <v>65</v>
      </c>
      <c r="T58" s="27">
        <v>45591</v>
      </c>
      <c r="U58" s="27">
        <v>45628</v>
      </c>
      <c r="V58" s="27">
        <v>45677</v>
      </c>
      <c r="W58" s="27"/>
      <c r="X58" s="28">
        <v>2071665</v>
      </c>
      <c r="Y58" s="28">
        <v>0</v>
      </c>
      <c r="Z58" s="28">
        <v>239000</v>
      </c>
      <c r="AA58" s="28">
        <v>0</v>
      </c>
      <c r="AB58" s="26"/>
      <c r="AC58" s="26"/>
      <c r="AD58" s="26"/>
      <c r="AE58" s="28">
        <v>239000</v>
      </c>
      <c r="AF58" s="28">
        <v>478000</v>
      </c>
      <c r="AG58" s="26" t="s">
        <v>66</v>
      </c>
      <c r="AH58" s="26" t="s">
        <v>111</v>
      </c>
      <c r="AI58" s="26" t="s">
        <v>112</v>
      </c>
      <c r="AJ58" s="26" t="s">
        <v>84</v>
      </c>
      <c r="AK58" s="26" t="s">
        <v>79</v>
      </c>
      <c r="AL58" s="28">
        <v>0</v>
      </c>
      <c r="AM58" s="28">
        <v>0</v>
      </c>
      <c r="AN58" s="28">
        <v>0</v>
      </c>
      <c r="AO58" s="28">
        <v>239000</v>
      </c>
      <c r="AP58" s="28">
        <v>0</v>
      </c>
      <c r="AQ58" s="28">
        <v>0</v>
      </c>
      <c r="AR58" s="28">
        <f>+J58-AO58</f>
        <v>1832665</v>
      </c>
      <c r="AS58" s="28">
        <v>0</v>
      </c>
      <c r="AT58" s="28">
        <v>0</v>
      </c>
      <c r="AU58" s="28">
        <v>0</v>
      </c>
      <c r="AV58" s="28">
        <v>0</v>
      </c>
      <c r="AW58" s="26"/>
      <c r="AX58" s="27"/>
      <c r="AY58" s="26"/>
      <c r="AZ58" s="28">
        <v>0</v>
      </c>
      <c r="BA58" s="28">
        <v>0</v>
      </c>
      <c r="BB58" s="28">
        <v>0</v>
      </c>
      <c r="BC58" s="26"/>
      <c r="BD58" s="27"/>
      <c r="BE58" s="26"/>
      <c r="BF58" s="28">
        <v>0</v>
      </c>
    </row>
    <row r="59" spans="1:58" hidden="1" x14ac:dyDescent="0.35">
      <c r="A59" s="26">
        <v>900771349</v>
      </c>
      <c r="B59" s="26" t="s">
        <v>0</v>
      </c>
      <c r="C59" s="26" t="s">
        <v>15</v>
      </c>
      <c r="D59" s="26">
        <v>1214</v>
      </c>
      <c r="E59" s="26" t="s">
        <v>105</v>
      </c>
      <c r="F59" s="26" t="s">
        <v>106</v>
      </c>
      <c r="G59" s="27">
        <v>45271</v>
      </c>
      <c r="H59" s="27">
        <v>45512</v>
      </c>
      <c r="I59" s="28">
        <v>7979226</v>
      </c>
      <c r="J59" s="28">
        <v>411200</v>
      </c>
      <c r="K59" s="26" t="s">
        <v>17</v>
      </c>
      <c r="L59" s="26" t="s">
        <v>18</v>
      </c>
      <c r="M59" s="26" t="s">
        <v>22</v>
      </c>
      <c r="N59" s="26" t="s">
        <v>23</v>
      </c>
      <c r="O59" s="26" t="s">
        <v>213</v>
      </c>
      <c r="P59" s="26" t="s">
        <v>107</v>
      </c>
      <c r="Q59" s="28">
        <v>0</v>
      </c>
      <c r="R59" s="29"/>
      <c r="S59" s="26" t="s">
        <v>65</v>
      </c>
      <c r="T59" s="27">
        <v>45271</v>
      </c>
      <c r="U59" s="27">
        <v>45512</v>
      </c>
      <c r="V59" s="27">
        <v>45677</v>
      </c>
      <c r="W59" s="27"/>
      <c r="X59" s="28">
        <v>7979226</v>
      </c>
      <c r="Y59" s="28">
        <v>0</v>
      </c>
      <c r="Z59" s="28">
        <v>100000</v>
      </c>
      <c r="AA59" s="28">
        <v>0</v>
      </c>
      <c r="AB59" s="26"/>
      <c r="AC59" s="26"/>
      <c r="AD59" s="26"/>
      <c r="AE59" s="28">
        <v>311200</v>
      </c>
      <c r="AF59" s="28">
        <v>411200</v>
      </c>
      <c r="AG59" s="26" t="s">
        <v>66</v>
      </c>
      <c r="AH59" s="26" t="s">
        <v>108</v>
      </c>
      <c r="AI59" s="26" t="s">
        <v>68</v>
      </c>
      <c r="AJ59" s="26" t="s">
        <v>84</v>
      </c>
      <c r="AK59" s="26" t="s">
        <v>79</v>
      </c>
      <c r="AL59" s="28">
        <v>0</v>
      </c>
      <c r="AM59" s="28">
        <v>0</v>
      </c>
      <c r="AN59" s="28">
        <v>0</v>
      </c>
      <c r="AO59" s="28">
        <v>100000</v>
      </c>
      <c r="AP59" s="28">
        <v>0</v>
      </c>
      <c r="AQ59" s="28">
        <v>0</v>
      </c>
      <c r="AR59" s="28">
        <f>+J59-AO59</f>
        <v>311200</v>
      </c>
      <c r="AS59" s="28">
        <v>0</v>
      </c>
      <c r="AT59" s="28">
        <v>0</v>
      </c>
      <c r="AU59" s="28">
        <v>152802</v>
      </c>
      <c r="AV59" s="28">
        <v>0</v>
      </c>
      <c r="AW59" s="26">
        <v>4800066608</v>
      </c>
      <c r="AX59" s="27">
        <v>45652</v>
      </c>
      <c r="AY59" s="26" t="s">
        <v>211</v>
      </c>
      <c r="AZ59" s="28">
        <v>62466605</v>
      </c>
      <c r="BA59" s="28">
        <v>7263863</v>
      </c>
      <c r="BB59" s="28">
        <v>0</v>
      </c>
      <c r="BC59" s="26">
        <v>2201571857</v>
      </c>
      <c r="BD59" s="27">
        <v>45625</v>
      </c>
      <c r="BE59" s="26" t="s">
        <v>209</v>
      </c>
      <c r="BF59" s="28">
        <v>43460978</v>
      </c>
    </row>
  </sheetData>
  <autoFilter ref="A2:BF59" xr:uid="{00000000-0001-0000-0200-000000000000}">
    <filterColumn colId="15">
      <filters>
        <filter val="Factura devuelta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topLeftCell="A15" zoomScaleNormal="100" workbookViewId="0">
      <selection activeCell="N25" sqref="N25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3" t="s">
        <v>223</v>
      </c>
      <c r="E2" s="84"/>
      <c r="F2" s="84"/>
      <c r="G2" s="84"/>
      <c r="H2" s="84"/>
      <c r="I2" s="85"/>
      <c r="J2" s="89" t="s">
        <v>224</v>
      </c>
    </row>
    <row r="3" spans="2:10" ht="15.75" customHeight="1" thickBot="1" x14ac:dyDescent="0.3">
      <c r="B3" s="38"/>
      <c r="C3" s="39"/>
      <c r="D3" s="86"/>
      <c r="E3" s="87"/>
      <c r="F3" s="87"/>
      <c r="G3" s="87"/>
      <c r="H3" s="87"/>
      <c r="I3" s="88"/>
      <c r="J3" s="90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225</v>
      </c>
      <c r="E5" s="45"/>
      <c r="F5" s="45"/>
      <c r="G5" s="45"/>
      <c r="H5" s="45"/>
      <c r="I5" s="46"/>
      <c r="J5" s="46" t="s">
        <v>226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">
        <v>259</v>
      </c>
      <c r="J9" s="54"/>
    </row>
    <row r="10" spans="2:10" ht="13" x14ac:dyDescent="0.3">
      <c r="B10" s="53"/>
      <c r="C10" s="55"/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260</v>
      </c>
      <c r="J12" s="54"/>
    </row>
    <row r="13" spans="2:10" ht="13" x14ac:dyDescent="0.3">
      <c r="B13" s="53"/>
      <c r="C13" s="55" t="s">
        <v>261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227</v>
      </c>
      <c r="J15" s="54"/>
    </row>
    <row r="16" spans="2:10" x14ac:dyDescent="0.25">
      <c r="B16" s="53"/>
      <c r="C16" s="58"/>
      <c r="J16" s="54"/>
    </row>
    <row r="17" spans="2:10" ht="13" x14ac:dyDescent="0.25">
      <c r="B17" s="53"/>
      <c r="C17" s="35" t="s">
        <v>228</v>
      </c>
      <c r="D17" s="56"/>
      <c r="H17" s="59" t="s">
        <v>229</v>
      </c>
      <c r="I17" s="60" t="s">
        <v>230</v>
      </c>
      <c r="J17" s="54"/>
    </row>
    <row r="18" spans="2:10" ht="13" x14ac:dyDescent="0.3">
      <c r="B18" s="53"/>
      <c r="C18" s="55" t="s">
        <v>231</v>
      </c>
      <c r="D18" s="55"/>
      <c r="E18" s="55"/>
      <c r="F18" s="55"/>
      <c r="H18" s="61">
        <v>57</v>
      </c>
      <c r="I18" s="62">
        <v>190446978</v>
      </c>
      <c r="J18" s="54"/>
    </row>
    <row r="19" spans="2:10" x14ac:dyDescent="0.25">
      <c r="B19" s="53"/>
      <c r="C19" s="35" t="s">
        <v>232</v>
      </c>
      <c r="H19" s="63">
        <v>4</v>
      </c>
      <c r="I19" s="64">
        <v>424413</v>
      </c>
      <c r="J19" s="54"/>
    </row>
    <row r="20" spans="2:10" x14ac:dyDescent="0.25">
      <c r="B20" s="53"/>
      <c r="C20" s="35" t="s">
        <v>233</v>
      </c>
      <c r="H20" s="63">
        <v>4</v>
      </c>
      <c r="I20" s="64">
        <v>13188609</v>
      </c>
      <c r="J20" s="54"/>
    </row>
    <row r="21" spans="2:10" x14ac:dyDescent="0.25">
      <c r="B21" s="53"/>
      <c r="C21" s="35" t="s">
        <v>234</v>
      </c>
      <c r="H21" s="95">
        <v>0</v>
      </c>
      <c r="I21" s="96">
        <v>0</v>
      </c>
      <c r="J21" s="54"/>
    </row>
    <row r="22" spans="2:10" x14ac:dyDescent="0.25">
      <c r="B22" s="53"/>
      <c r="C22" s="35" t="s">
        <v>235</v>
      </c>
      <c r="H22" s="63">
        <v>3</v>
      </c>
      <c r="I22" s="64">
        <v>2909369</v>
      </c>
      <c r="J22" s="54"/>
    </row>
    <row r="23" spans="2:10" x14ac:dyDescent="0.25">
      <c r="B23" s="53"/>
      <c r="C23" s="35" t="s">
        <v>236</v>
      </c>
      <c r="H23" s="63">
        <v>22</v>
      </c>
      <c r="I23" s="64">
        <v>90953472</v>
      </c>
      <c r="J23" s="54"/>
    </row>
    <row r="24" spans="2:10" ht="13" thickBot="1" x14ac:dyDescent="0.3">
      <c r="B24" s="53"/>
      <c r="C24" s="35" t="s">
        <v>237</v>
      </c>
      <c r="H24" s="97">
        <v>0</v>
      </c>
      <c r="I24" s="98">
        <v>0</v>
      </c>
      <c r="J24" s="54"/>
    </row>
    <row r="25" spans="2:10" ht="13" x14ac:dyDescent="0.3">
      <c r="B25" s="53"/>
      <c r="C25" s="55" t="s">
        <v>238</v>
      </c>
      <c r="D25" s="55"/>
      <c r="E25" s="55"/>
      <c r="F25" s="55"/>
      <c r="H25" s="61">
        <f>H19+H20+H21+H22+H24+H23</f>
        <v>33</v>
      </c>
      <c r="I25" s="62">
        <f>I19+I20+I21+I22+I24+I23</f>
        <v>107475863</v>
      </c>
      <c r="J25" s="54"/>
    </row>
    <row r="26" spans="2:10" x14ac:dyDescent="0.25">
      <c r="B26" s="53"/>
      <c r="C26" s="35" t="s">
        <v>239</v>
      </c>
      <c r="H26" s="63">
        <v>24</v>
      </c>
      <c r="I26" s="64">
        <v>82971115</v>
      </c>
      <c r="J26" s="54"/>
    </row>
    <row r="27" spans="2:10" ht="13" thickBot="1" x14ac:dyDescent="0.3">
      <c r="B27" s="53"/>
      <c r="C27" s="35" t="s">
        <v>54</v>
      </c>
      <c r="H27" s="97">
        <v>0</v>
      </c>
      <c r="I27" s="98">
        <v>0</v>
      </c>
      <c r="J27" s="54"/>
    </row>
    <row r="28" spans="2:10" ht="13" x14ac:dyDescent="0.3">
      <c r="B28" s="53"/>
      <c r="C28" s="55" t="s">
        <v>240</v>
      </c>
      <c r="D28" s="55"/>
      <c r="E28" s="55"/>
      <c r="F28" s="55"/>
      <c r="H28" s="61">
        <f>H26+H27</f>
        <v>24</v>
      </c>
      <c r="I28" s="62">
        <f>I26+I27</f>
        <v>82971115</v>
      </c>
      <c r="J28" s="54"/>
    </row>
    <row r="29" spans="2:10" ht="13.5" thickBot="1" x14ac:dyDescent="0.35">
      <c r="B29" s="53"/>
      <c r="C29" s="35" t="s">
        <v>241</v>
      </c>
      <c r="D29" s="55"/>
      <c r="E29" s="55"/>
      <c r="F29" s="55"/>
      <c r="H29" s="97">
        <v>0</v>
      </c>
      <c r="I29" s="98">
        <v>0</v>
      </c>
      <c r="J29" s="54"/>
    </row>
    <row r="30" spans="2:10" ht="13" x14ac:dyDescent="0.3">
      <c r="B30" s="53"/>
      <c r="C30" s="55" t="s">
        <v>242</v>
      </c>
      <c r="D30" s="55"/>
      <c r="E30" s="55"/>
      <c r="F30" s="55"/>
      <c r="H30" s="95">
        <f>H29</f>
        <v>0</v>
      </c>
      <c r="I30" s="96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5"/>
      <c r="I31" s="62"/>
      <c r="J31" s="54"/>
    </row>
    <row r="32" spans="2:10" ht="13.5" thickBot="1" x14ac:dyDescent="0.35">
      <c r="B32" s="53"/>
      <c r="C32" s="55" t="s">
        <v>243</v>
      </c>
      <c r="D32" s="55"/>
      <c r="H32" s="66">
        <f>H25+H28+H30</f>
        <v>57</v>
      </c>
      <c r="I32" s="67">
        <f>I25+I28+I30</f>
        <v>190446978</v>
      </c>
      <c r="J32" s="54"/>
    </row>
    <row r="33" spans="2:10" ht="13.5" thickTop="1" x14ac:dyDescent="0.3">
      <c r="B33" s="53"/>
      <c r="C33" s="55"/>
      <c r="D33" s="55"/>
      <c r="H33" s="99">
        <f>+H18-H32</f>
        <v>0</v>
      </c>
      <c r="I33" s="96">
        <f>+I18-I32</f>
        <v>0</v>
      </c>
      <c r="J33" s="54"/>
    </row>
    <row r="34" spans="2:10" x14ac:dyDescent="0.25">
      <c r="B34" s="53"/>
      <c r="G34" s="68"/>
      <c r="H34" s="68"/>
      <c r="I34" s="68"/>
      <c r="J34" s="54"/>
    </row>
    <row r="35" spans="2:10" x14ac:dyDescent="0.25">
      <c r="B35" s="53"/>
      <c r="G35" s="68"/>
      <c r="H35" s="68"/>
      <c r="I35" s="68"/>
      <c r="J35" s="54"/>
    </row>
    <row r="36" spans="2:10" ht="13" x14ac:dyDescent="0.3">
      <c r="B36" s="53"/>
      <c r="C36" s="55"/>
      <c r="G36" s="68"/>
      <c r="H36" s="68"/>
      <c r="I36" s="68"/>
      <c r="J36" s="54"/>
    </row>
    <row r="37" spans="2:10" ht="13.5" thickBot="1" x14ac:dyDescent="0.35">
      <c r="B37" s="53"/>
      <c r="C37" s="69" t="s">
        <v>244</v>
      </c>
      <c r="D37" s="70"/>
      <c r="H37" s="69" t="s">
        <v>245</v>
      </c>
      <c r="I37" s="70"/>
      <c r="J37" s="54"/>
    </row>
    <row r="38" spans="2:10" ht="13" x14ac:dyDescent="0.3">
      <c r="B38" s="53"/>
      <c r="C38" s="55" t="s">
        <v>246</v>
      </c>
      <c r="D38" s="68"/>
      <c r="H38" s="71" t="s">
        <v>247</v>
      </c>
      <c r="I38" s="68"/>
      <c r="J38" s="54"/>
    </row>
    <row r="39" spans="2:10" ht="13" x14ac:dyDescent="0.3">
      <c r="B39" s="53"/>
      <c r="C39" s="55" t="s">
        <v>248</v>
      </c>
      <c r="H39" s="55" t="s">
        <v>249</v>
      </c>
      <c r="I39" s="68"/>
      <c r="J39" s="54"/>
    </row>
    <row r="40" spans="2:10" x14ac:dyDescent="0.25">
      <c r="B40" s="53"/>
      <c r="G40" s="68"/>
      <c r="H40" s="68"/>
      <c r="I40" s="68"/>
      <c r="J40" s="54"/>
    </row>
    <row r="41" spans="2:10" ht="12.75" customHeight="1" x14ac:dyDescent="0.25">
      <c r="B41" s="53"/>
      <c r="C41" s="91" t="s">
        <v>250</v>
      </c>
      <c r="D41" s="91"/>
      <c r="E41" s="91"/>
      <c r="F41" s="91"/>
      <c r="G41" s="91"/>
      <c r="H41" s="91"/>
      <c r="I41" s="91"/>
      <c r="J41" s="54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4" zoomScale="84" zoomScaleNormal="84" zoomScaleSheetLayoutView="100" workbookViewId="0">
      <selection activeCell="C33" sqref="C33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3" t="s">
        <v>251</v>
      </c>
      <c r="E2" s="84"/>
      <c r="F2" s="84"/>
      <c r="G2" s="84"/>
      <c r="H2" s="84"/>
      <c r="I2" s="85"/>
      <c r="J2" s="89" t="s">
        <v>224</v>
      </c>
    </row>
    <row r="3" spans="2:10" ht="15.75" customHeight="1" thickBot="1" x14ac:dyDescent="0.3">
      <c r="B3" s="38"/>
      <c r="C3" s="39"/>
      <c r="D3" s="86"/>
      <c r="E3" s="87"/>
      <c r="F3" s="87"/>
      <c r="G3" s="87"/>
      <c r="H3" s="87"/>
      <c r="I3" s="88"/>
      <c r="J3" s="90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2" t="s">
        <v>252</v>
      </c>
      <c r="E5" s="93"/>
      <c r="F5" s="93"/>
      <c r="G5" s="93"/>
      <c r="H5" s="93"/>
      <c r="I5" s="94"/>
      <c r="J5" s="46" t="s">
        <v>253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C9" s="35" t="str">
        <f ca="1">+CONCATENATE("Santiago de Cali, ",TEXT(TODAY(),"MMMM DD YYYY"))</f>
        <v>Santiago de Cali, enero 29 2025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CLINICA DESA S.A.S.</v>
      </c>
      <c r="J11" s="54"/>
    </row>
    <row r="12" spans="2:10" ht="13" x14ac:dyDescent="0.3">
      <c r="B12" s="53"/>
      <c r="C12" s="55" t="str">
        <f>+'FOR-CSA-018'!C13</f>
        <v>NIT: 900771349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254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5"/>
      <c r="D16" s="56"/>
      <c r="H16" s="76" t="s">
        <v>229</v>
      </c>
      <c r="I16" s="76" t="s">
        <v>230</v>
      </c>
      <c r="J16" s="54"/>
    </row>
    <row r="17" spans="2:10" ht="13" x14ac:dyDescent="0.3">
      <c r="B17" s="53"/>
      <c r="C17" s="55" t="s">
        <v>255</v>
      </c>
      <c r="D17" s="55"/>
      <c r="E17" s="55"/>
      <c r="F17" s="55"/>
      <c r="H17" s="77">
        <f>+SUM(H18:H21)</f>
        <v>11</v>
      </c>
      <c r="I17" s="78">
        <f>+SUM(I18:I21)</f>
        <v>16522391</v>
      </c>
      <c r="J17" s="54"/>
    </row>
    <row r="18" spans="2:10" x14ac:dyDescent="0.25">
      <c r="B18" s="53"/>
      <c r="C18" s="35" t="s">
        <v>232</v>
      </c>
      <c r="H18" s="79">
        <f>+'FOR-CSA-018'!H19</f>
        <v>4</v>
      </c>
      <c r="I18" s="80">
        <f>+'FOR-CSA-018'!I19</f>
        <v>424413</v>
      </c>
      <c r="J18" s="54"/>
    </row>
    <row r="19" spans="2:10" x14ac:dyDescent="0.25">
      <c r="B19" s="53"/>
      <c r="C19" s="35" t="s">
        <v>233</v>
      </c>
      <c r="H19" s="79">
        <f>+'FOR-CSA-018'!H20</f>
        <v>4</v>
      </c>
      <c r="I19" s="80">
        <f>+'FOR-CSA-018'!I20</f>
        <v>13188609</v>
      </c>
      <c r="J19" s="54"/>
    </row>
    <row r="20" spans="2:10" x14ac:dyDescent="0.25">
      <c r="B20" s="53"/>
      <c r="C20" s="35" t="s">
        <v>235</v>
      </c>
      <c r="H20" s="79">
        <f>+'FOR-CSA-018'!H22</f>
        <v>3</v>
      </c>
      <c r="I20" s="80">
        <f>+'FOR-CSA-018'!I22</f>
        <v>2909369</v>
      </c>
      <c r="J20" s="54"/>
    </row>
    <row r="21" spans="2:10" x14ac:dyDescent="0.25">
      <c r="B21" s="53"/>
      <c r="C21" s="35" t="s">
        <v>256</v>
      </c>
      <c r="H21" s="79">
        <f>+'FOR-CSA-018'!H24</f>
        <v>0</v>
      </c>
      <c r="I21" s="80">
        <f>+'FOR-CSA-018'!I24</f>
        <v>0</v>
      </c>
      <c r="J21" s="54"/>
    </row>
    <row r="22" spans="2:10" ht="13" x14ac:dyDescent="0.3">
      <c r="B22" s="53"/>
      <c r="C22" s="55" t="s">
        <v>257</v>
      </c>
      <c r="D22" s="55"/>
      <c r="E22" s="55"/>
      <c r="F22" s="55"/>
      <c r="H22" s="77">
        <f>SUM(H18:H21)</f>
        <v>11</v>
      </c>
      <c r="I22" s="78">
        <f>+SUBTOTAL(9,I18:I21)</f>
        <v>16522391</v>
      </c>
      <c r="J22" s="54"/>
    </row>
    <row r="23" spans="2:10" ht="13.5" thickBot="1" x14ac:dyDescent="0.35">
      <c r="B23" s="53"/>
      <c r="C23" s="55"/>
      <c r="D23" s="55"/>
      <c r="H23" s="81"/>
      <c r="I23" s="82"/>
      <c r="J23" s="54"/>
    </row>
    <row r="24" spans="2:10" ht="13.5" thickTop="1" x14ac:dyDescent="0.3">
      <c r="B24" s="53"/>
      <c r="C24" s="55"/>
      <c r="D24" s="55"/>
      <c r="H24" s="68"/>
      <c r="I24" s="64"/>
      <c r="J24" s="54"/>
    </row>
    <row r="25" spans="2:10" ht="13" x14ac:dyDescent="0.3">
      <c r="B25" s="53"/>
      <c r="C25" s="55"/>
      <c r="D25" s="55"/>
      <c r="H25" s="68"/>
      <c r="I25" s="64"/>
      <c r="J25" s="54"/>
    </row>
    <row r="26" spans="2:10" ht="13" x14ac:dyDescent="0.3">
      <c r="B26" s="53"/>
      <c r="C26" s="55"/>
      <c r="D26" s="55"/>
      <c r="H26" s="68"/>
      <c r="I26" s="64"/>
      <c r="J26" s="54"/>
    </row>
    <row r="27" spans="2:10" x14ac:dyDescent="0.25">
      <c r="B27" s="53"/>
      <c r="G27" s="68"/>
      <c r="H27" s="68"/>
      <c r="I27" s="68"/>
      <c r="J27" s="54"/>
    </row>
    <row r="28" spans="2:10" ht="13.5" thickBot="1" x14ac:dyDescent="0.35">
      <c r="B28" s="53"/>
      <c r="C28" s="69" t="str">
        <f>+'FOR-CSA-018'!C37</f>
        <v>Nombre</v>
      </c>
      <c r="D28" s="69"/>
      <c r="G28" s="69" t="s">
        <v>245</v>
      </c>
      <c r="H28" s="70"/>
      <c r="I28" s="68"/>
      <c r="J28" s="54"/>
    </row>
    <row r="29" spans="2:10" ht="13" x14ac:dyDescent="0.3">
      <c r="B29" s="53"/>
      <c r="C29" s="71" t="str">
        <f>+'FOR-CSA-018'!C38</f>
        <v>Cargo</v>
      </c>
      <c r="D29" s="71"/>
      <c r="G29" s="71" t="s">
        <v>258</v>
      </c>
      <c r="H29" s="68"/>
      <c r="I29" s="68"/>
      <c r="J29" s="54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TESORE-P2-AUXTES01</dc:creator>
  <cp:lastModifiedBy>Stefany Arana Garcia</cp:lastModifiedBy>
  <dcterms:created xsi:type="dcterms:W3CDTF">2025-01-07T16:14:43Z</dcterms:created>
  <dcterms:modified xsi:type="dcterms:W3CDTF">2025-01-29T14:59:52Z</dcterms:modified>
</cp:coreProperties>
</file>