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920808_IPS FUNDAR\"/>
    </mc:Choice>
  </mc:AlternateContent>
  <bookViews>
    <workbookView xWindow="0" yWindow="0" windowWidth="19200" windowHeight="6730" activeTab="2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FACTURA'!$A$2:$AQ$2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05" r:id="rId9"/>
  </pivotCaches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22" i="4" s="1"/>
  <c r="H17" i="4"/>
  <c r="C9" i="4"/>
  <c r="I30" i="3"/>
  <c r="H30" i="3"/>
  <c r="I28" i="3"/>
  <c r="H28" i="3"/>
  <c r="I25" i="3"/>
  <c r="H25" i="3"/>
  <c r="H32" i="3" s="1"/>
  <c r="H33" i="3" s="1"/>
  <c r="C12" i="4"/>
  <c r="C11" i="4"/>
  <c r="AL1" i="2"/>
  <c r="AM1" i="2"/>
  <c r="AK1" i="2"/>
  <c r="AJ1" i="2"/>
  <c r="AI1" i="2"/>
  <c r="AH1" i="2"/>
  <c r="AG1" i="2"/>
  <c r="AF1" i="2"/>
  <c r="AE1" i="2"/>
  <c r="AD1" i="2"/>
  <c r="AC1" i="2"/>
  <c r="W1" i="2"/>
  <c r="P1" i="2"/>
  <c r="J1" i="2"/>
  <c r="I1" i="2"/>
  <c r="I32" i="3" l="1"/>
  <c r="I33" i="3" s="1"/>
  <c r="I17" i="4"/>
  <c r="K1" i="2"/>
  <c r="H3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<sst xmlns="http://schemas.openxmlformats.org/spreadsheetml/2006/main" count="612" uniqueCount="177">
  <si>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</si>
  <si>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</si>
  <si>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</si>
  <si>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</si>
  <si>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</si>
  <si>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</si>
  <si>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</si>
  <si>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</si>
  <si>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</si>
  <si>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</si>
  <si>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</si>
  <si>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900920808-6</t>
  </si>
  <si>
    <t xml:space="preserve">Fundación Fundar Cauca IPS </t>
  </si>
  <si>
    <t>Evento</t>
  </si>
  <si>
    <t>Hospitalario</t>
  </si>
  <si>
    <t>Popayán</t>
  </si>
  <si>
    <t>Numero de Contrato/  Autorizacion</t>
  </si>
  <si>
    <t>FEC</t>
  </si>
  <si>
    <t>SIN AUTORIZACION</t>
  </si>
  <si>
    <t>VICTORIA EUGENIA- DIC 2023</t>
  </si>
  <si>
    <t>VICTORIA EUGENIA- ENERO 2024</t>
  </si>
  <si>
    <t>VICTORIA EUGENIA- FEBRERO 2024</t>
  </si>
  <si>
    <t>VICTORIA EUGENIA- MARZO 2024</t>
  </si>
  <si>
    <t>VICTORIA EUGENIA-ABRIL 2024</t>
  </si>
  <si>
    <t>VICTORIA EUGENIA-MAYO 2024</t>
  </si>
  <si>
    <t>SIN SOLICITUD DE AUTORIZACION</t>
  </si>
  <si>
    <t>AUTORIZACION YA SOLICITADA</t>
  </si>
  <si>
    <t>OBSERVACION</t>
  </si>
  <si>
    <t xml:space="preserve">                                                                                            </t>
  </si>
  <si>
    <t>Sin Radicación</t>
  </si>
  <si>
    <t>FACT</t>
  </si>
  <si>
    <t>LLAVE</t>
  </si>
  <si>
    <t>Numero de Contrato</t>
  </si>
  <si>
    <t>ESTADO EPS 22-01-2025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</si>
  <si>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</si>
  <si>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</si>
  <si>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</si>
  <si>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</si>
  <si>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</si>
  <si>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</si>
  <si>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</si>
  <si>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</si>
  <si>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</si>
  <si>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</si>
  <si>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</si>
  <si>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</si>
  <si>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</si>
  <si>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</si>
  <si>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</si>
  <si>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</si>
  <si>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</si>
  <si>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</si>
  <si>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</si>
  <si>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</si>
  <si>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</si>
  <si>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</si>
  <si>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</si>
  <si>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</si>
  <si>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</si>
  <si>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</si>
  <si>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</si>
  <si>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</si>
  <si>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</si>
  <si>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FEC7708</t>
  </si>
  <si>
    <t>900920808_FEC7708</t>
  </si>
  <si>
    <t>Factura pendiente en programacion de pago</t>
  </si>
  <si>
    <t>Finalizada</t>
  </si>
  <si>
    <t>FEC7699</t>
  </si>
  <si>
    <t>900920808_FEC7699</t>
  </si>
  <si>
    <t>FEC7697</t>
  </si>
  <si>
    <t>900920808_FEC7697</t>
  </si>
  <si>
    <t>FEC7698</t>
  </si>
  <si>
    <t>900920808_FEC7698</t>
  </si>
  <si>
    <t>FEC7700</t>
  </si>
  <si>
    <t>900920808_FEC7700</t>
  </si>
  <si>
    <t>FEC7693</t>
  </si>
  <si>
    <t>900920808_FEC7693</t>
  </si>
  <si>
    <t>FEC7690</t>
  </si>
  <si>
    <t>900920808_FEC7690</t>
  </si>
  <si>
    <t>FEC7692</t>
  </si>
  <si>
    <t>900920808_FEC7692</t>
  </si>
  <si>
    <t>FEC7696</t>
  </si>
  <si>
    <t>900920808_FEC7696</t>
  </si>
  <si>
    <t>FEC7703</t>
  </si>
  <si>
    <t>900920808_FEC7703</t>
  </si>
  <si>
    <t>FEC7702</t>
  </si>
  <si>
    <t>900920808_FEC7702</t>
  </si>
  <si>
    <t>FEC7689</t>
  </si>
  <si>
    <t>900920808_FEC7689</t>
  </si>
  <si>
    <t>FEC7687</t>
  </si>
  <si>
    <t>900920808_FEC7687</t>
  </si>
  <si>
    <t>FEC7684</t>
  </si>
  <si>
    <t>900920808_FEC7684</t>
  </si>
  <si>
    <t>FEC7686</t>
  </si>
  <si>
    <t>900920808_FEC7686</t>
  </si>
  <si>
    <t>FEC7688</t>
  </si>
  <si>
    <t>900920808_FEC7688</t>
  </si>
  <si>
    <t>FEC7691</t>
  </si>
  <si>
    <t>900920808_FEC7691</t>
  </si>
  <si>
    <t>FEC7694</t>
  </si>
  <si>
    <t>900920808_FEC7694</t>
  </si>
  <si>
    <t>FEC7724</t>
  </si>
  <si>
    <t>900920808_FEC7724</t>
  </si>
  <si>
    <t>FEC7725</t>
  </si>
  <si>
    <t>900920808_FEC7725</t>
  </si>
  <si>
    <t>Factura devuelta</t>
  </si>
  <si>
    <t>Devuelta</t>
  </si>
  <si>
    <t xml:space="preserve">1- Se devuelve factura con soportes completos,, servicio no cuenta con Autorización NAP de 15 dígitos para los servicios facturados del 1 Nov al 30 Nov 2023, no se encuentran correos anexas de solicitud del servicio a la Cap del año 2023 para ese periodo, por favor validar. 2-La Aut 122300326796 que anexan en los soportes de la factura, esta cobrada en la Factura FEC7724 y solo autoriza servicios prestados  a partir del 24 Mayo 2024, por favor revisar. 3-Pendiente Auditoria Administrativa </t>
  </si>
  <si>
    <t>AUTORIZACION</t>
  </si>
  <si>
    <t>Servicios hospitalarios</t>
  </si>
  <si>
    <t>FEC7750</t>
  </si>
  <si>
    <t>900920808_FEC7750</t>
  </si>
  <si>
    <t>Factura no radicada</t>
  </si>
  <si>
    <t>Para cargar RIPS o soportes</t>
  </si>
  <si>
    <t>FEC7695</t>
  </si>
  <si>
    <t>900920808_FEC7695</t>
  </si>
  <si>
    <t>FEC7728</t>
  </si>
  <si>
    <t>900920808_FEC7728</t>
  </si>
  <si>
    <t>FEC7747</t>
  </si>
  <si>
    <t>900920808_FEC7747</t>
  </si>
  <si>
    <t>FEC7749</t>
  </si>
  <si>
    <t>900920808_FEC7749</t>
  </si>
  <si>
    <t>FEC7748</t>
  </si>
  <si>
    <t>900920808_FEC7748</t>
  </si>
  <si>
    <t>FEC7706</t>
  </si>
  <si>
    <t>900920808_FEC7706</t>
  </si>
  <si>
    <t>FEC7707</t>
  </si>
  <si>
    <t>900920808_FEC7707</t>
  </si>
  <si>
    <t>FEC7746</t>
  </si>
  <si>
    <t>900920808_FEC7746</t>
  </si>
  <si>
    <t>FEC7685</t>
  </si>
  <si>
    <t>900920808_FEC7685</t>
  </si>
  <si>
    <t>(en blanco)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</si>
  <si>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</si>
  <si>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</si>
  <si>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</si>
  <si>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</si>
  <si>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</si>
  <si>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</si>
  <si>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</si>
  <si>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</si>
  <si>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</si>
  <si>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</si>
  <si>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</si>
  <si>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</si>
  <si>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</si>
  <si>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</si>
  <si>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</si>
  <si>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</si>
  <si>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</si>
  <si>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</si>
  <si>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</si>
  <si>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</si>
  <si>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</si>
  <si>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</si>
  <si>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</si>
  <si>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</si>
  <si>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</si>
  <si>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</si>
  <si>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</si>
  <si>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</si>
  <si>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</si>
  <si>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</si>
  <si>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</si>
  <si>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</si>
  <si>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</si>
  <si>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</si>
  <si>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</si>
  <si>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</si>
  <si>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</si>
  <si>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</si>
  <si>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</si>
  <si>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</si>
  <si>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</si>
  <si>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enero 22 2025</t>
  </si>
  <si>
    <t xml:space="preserve">Señores : Fundación Fundar Cauca IPS </t>
  </si>
  <si>
    <t>NIT: 900920808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</si>
</sst>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0" fontId="10" fillId="0" borderId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04">
    <xf numFmtId="0" fontId="0" fillId="0" borderId="0" xfId="0"/>
    <xf numFmtId="0" fontId="0" fillId="0" borderId="1" xfId="0" applyBorder="1"/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wrapText="1"/>
    </xf>
    <xf numFmtId="1" fontId="0" fillId="0" borderId="2" xfId="0" applyNumberFormat="1" applyBorder="1" applyAlignment="1">
      <alignment horizontal="center"/>
    </xf>
    <xf numFmtId="42" fontId="3" fillId="0" borderId="1" xfId="2" applyFont="1" applyBorder="1" applyAlignment="1">
      <alignment horizontal="center"/>
    </xf>
    <xf numFmtId="42" fontId="3" fillId="0" borderId="1" xfId="1" applyNumberFormat="1" applyFont="1" applyBorder="1"/>
    <xf numFmtId="42" fontId="3" fillId="0" borderId="1" xfId="2" applyFont="1" applyFill="1" applyBorder="1" applyAlignment="1">
      <alignment horizontal="center"/>
    </xf>
    <xf numFmtId="42" fontId="3" fillId="0" borderId="1" xfId="2" applyFont="1" applyBorder="1"/>
    <xf numFmtId="14" fontId="0" fillId="0" borderId="1" xfId="0" applyNumberFormat="1" applyBorder="1"/>
    <xf numFmtId="0" fontId="0" fillId="0" borderId="1" xfId="0" applyBorder="1" applyAlignment="1">
      <alignment horizontal="right" vertical="center" wrapText="1"/>
    </xf>
    <xf numFmtId="0" fontId="4" fillId="0" borderId="2" xfId="0" applyFont="1" applyBorder="1" applyAlignment="1">
      <alignment horizontal="center" vertical="center" wrapText="1"/>
    </xf>
    <xf numFmtId="1" fontId="6" fillId="0" borderId="2" xfId="0" applyNumberFormat="1" applyFont="1" applyBorder="1" applyAlignment="1">
      <alignment horizontal="center"/>
    </xf>
    <xf numFmtId="0" fontId="0" fillId="0" borderId="2" xfId="0" applyBorder="1" applyAlignment="1">
      <alignment wrapText="1"/>
    </xf>
    <xf numFmtId="164" fontId="3" fillId="0" borderId="1" xfId="1" applyNumberFormat="1" applyFont="1" applyBorder="1"/>
    <xf numFmtId="0" fontId="0" fillId="0" borderId="1" xfId="0" applyBorder="1" applyAlignment="1">
      <alignment horizontal="right"/>
    </xf>
    <xf numFmtId="42" fontId="4" fillId="0" borderId="1" xfId="0" applyNumberFormat="1" applyFont="1" applyBorder="1"/>
    <xf numFmtId="0" fontId="7" fillId="0" borderId="1" xfId="0" applyFont="1" applyBorder="1" applyAlignment="1">
      <alignment horizontal="center" vertical="center" wrapText="1"/>
    </xf>
    <xf numFmtId="164" fontId="7" fillId="0" borderId="1" xfId="1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4" fontId="7" fillId="3" borderId="1" xfId="1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4" fontId="7" fillId="6" borderId="1" xfId="1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4" fontId="8" fillId="0" borderId="1" xfId="1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44" fontId="8" fillId="0" borderId="1" xfId="1" applyFont="1" applyBorder="1" applyAlignment="1">
      <alignment vertical="center"/>
    </xf>
    <xf numFmtId="0" fontId="8" fillId="0" borderId="0" xfId="0" applyFont="1" applyAlignment="1">
      <alignment vertical="center"/>
    </xf>
    <xf numFmtId="164" fontId="8" fillId="0" borderId="0" xfId="1" applyNumberFormat="1" applyFont="1" applyAlignment="1">
      <alignment vertical="center"/>
    </xf>
    <xf numFmtId="164" fontId="8" fillId="0" borderId="0" xfId="0" applyNumberFormat="1" applyFont="1" applyAlignment="1">
      <alignment vertical="center"/>
    </xf>
    <xf numFmtId="0" fontId="8" fillId="0" borderId="0" xfId="0" applyFont="1"/>
    <xf numFmtId="14" fontId="8" fillId="0" borderId="0" xfId="0" applyNumberFormat="1" applyFont="1" applyAlignment="1">
      <alignment vertical="center"/>
    </xf>
    <xf numFmtId="14" fontId="7" fillId="7" borderId="1" xfId="0" applyNumberFormat="1" applyFont="1" applyFill="1" applyBorder="1" applyAlignment="1">
      <alignment horizontal="center" vertical="center" wrapText="1"/>
    </xf>
    <xf numFmtId="14" fontId="8" fillId="0" borderId="0" xfId="0" applyNumberFormat="1" applyFont="1"/>
    <xf numFmtId="0" fontId="11" fillId="0" borderId="0" xfId="3" applyFont="1"/>
    <xf numFmtId="0" fontId="11" fillId="0" borderId="3" xfId="3" applyFont="1" applyBorder="1" applyAlignment="1">
      <alignment horizontal="centerContinuous"/>
    </xf>
    <xf numFmtId="0" fontId="11" fillId="0" borderId="4" xfId="3" applyFont="1" applyBorder="1" applyAlignment="1">
      <alignment horizontal="centerContinuous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1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7" xfId="3" applyFont="1" applyBorder="1"/>
    <xf numFmtId="0" fontId="11" fillId="0" borderId="8" xfId="3" applyFont="1" applyBorder="1"/>
    <xf numFmtId="0" fontId="12" fillId="0" borderId="0" xfId="3" applyFont="1"/>
    <xf numFmtId="14" fontId="11" fillId="0" borderId="0" xfId="3" applyNumberFormat="1" applyFont="1"/>
    <xf numFmtId="167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9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10" xfId="3" applyNumberFormat="1" applyFont="1" applyBorder="1" applyAlignment="1">
      <alignment horizontal="center"/>
    </xf>
    <xf numFmtId="170" fontId="11" fillId="0" borderId="10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4" xfId="3" applyNumberFormat="1" applyFont="1" applyBorder="1" applyAlignment="1">
      <alignment horizontal="center"/>
    </xf>
    <xf numFmtId="170" fontId="12" fillId="0" borderId="14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10" xfId="3" applyNumberFormat="1" applyFont="1" applyBorder="1"/>
    <xf numFmtId="170" fontId="11" fillId="0" borderId="10" xfId="3" applyNumberFormat="1" applyFont="1" applyBorder="1"/>
    <xf numFmtId="170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9" xfId="3" applyFont="1" applyBorder="1"/>
    <xf numFmtId="0" fontId="11" fillId="0" borderId="10" xfId="3" applyFont="1" applyBorder="1"/>
    <xf numFmtId="0" fontId="11" fillId="0" borderId="11" xfId="3" applyFont="1" applyBorder="1"/>
    <xf numFmtId="0" fontId="12" fillId="0" borderId="7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72" fontId="11" fillId="0" borderId="14" xfId="5" applyNumberFormat="1" applyFont="1" applyBorder="1" applyAlignment="1">
      <alignment horizontal="center"/>
    </xf>
    <xf numFmtId="171" fontId="11" fillId="0" borderId="14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 2" xfId="5"/>
    <cellStyle name="Millares 3" xfId="4"/>
    <cellStyle name="Moneda" xfId="1" builtinId="4"/>
    <cellStyle name="Moneda [0]" xfId="2" builtinId="7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9.363057291666" createdVersion="5" refreshedVersion="5" minRefreshableVersion="3" recordCount="30">
  <cacheSource type="worksheet">
    <worksheetSource ref="A2:AQ32" sheet="ESTADO DE CADA FACTURA"/>
  </cacheSource>
  <cacheFields count="51">
    <cacheField name="NIT IPS" numFmtId="0">
      <sharedItems containsSemiMixedTypes="0" containsString="0" containsNumber="1" containsInteger="1" minValue="900920808" maxValue="90092080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684" maxValue="775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0-27T00:00:00" maxDate="2024-11-01T00:00:00"/>
    </cacheField>
    <cacheField name="IPS Fecha radicado" numFmtId="14">
      <sharedItems containsDate="1" containsMixedTypes="1" minDate="2024-09-02T00:00:00" maxDate="2025-01-03T00:00:00"/>
    </cacheField>
    <cacheField name="IPS Valor Factura" numFmtId="164">
      <sharedItems containsSemiMixedTypes="0" containsString="0" containsNumber="1" containsInteger="1" minValue="946957" maxValue="4517950"/>
    </cacheField>
    <cacheField name="IPS Saldo Factura" numFmtId="164">
      <sharedItems containsSemiMixedTypes="0" containsString="0" containsNumber="1" containsInteger="1" minValue="946957" maxValue="451795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MixedTypes="1" containsNumber="1" containsInteger="1" minValue="122300227097" maxValue="122300700771"/>
    </cacheField>
    <cacheField name="ESTADO EPS 22-01-2025" numFmtId="0">
      <sharedItems count="4">
        <s v="Factura cancelada"/>
        <s v="Factura pendiente en programacion de pago"/>
        <s v="Factura devuelta"/>
        <s v="Factura no radicada"/>
      </sharedItems>
    </cacheField>
    <cacheField name="POR PAGAR SAP" numFmtId="164">
      <sharedItems containsSemiMixedTypes="0" containsString="0" containsNumber="1" containsInteger="1" minValue="0" maxValue="4413906"/>
    </cacheField>
    <cacheField name="DOC CONTA" numFmtId="0">
      <sharedItems containsString="0" containsBlank="1" containsNumber="1" containsInteger="1" minValue="1222517914" maxValue="122254624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10-27T00:00:00" maxDate="2024-05-17T00:00:00"/>
    </cacheField>
    <cacheField name="FECHA RAD" numFmtId="14">
      <sharedItems containsNonDate="0" containsDate="1" containsString="0" containsBlank="1" minDate="2024-09-02T00:00:00" maxDate="2025-01-03T00:00:00"/>
    </cacheField>
    <cacheField name="FECHA LIQ" numFmtId="14">
      <sharedItems containsNonDate="0" containsDate="1" containsString="0" containsBlank="1" minDate="2024-09-25T00:00:00" maxDate="2025-01-14T00:00:00"/>
    </cacheField>
    <cacheField name="FECHA DEV" numFmtId="14">
      <sharedItems containsNonDate="0" containsDate="1" containsString="0" containsBlank="1" minDate="2024-09-26T00:00:00" maxDate="2024-09-27T00:00:00"/>
    </cacheField>
    <cacheField name="VALOR BRUTO" numFmtId="164">
      <sharedItems containsSemiMixedTypes="0" containsString="0" containsNumber="1" containsInteger="1" minValue="0" maxValue="451795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4107315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44">
      <sharedItems containsBlank="1"/>
    </cacheField>
    <cacheField name="VALOR A PAGAR" numFmtId="164">
      <sharedItems containsSemiMixedTypes="0" containsString="0" containsNumber="1" containsInteger="1" minValue="0" maxValue="4413906"/>
    </cacheField>
    <cacheField name="Valor_Glosa y Devolución" numFmtId="44">
      <sharedItems containsSemiMixedTypes="0" containsString="0" containsNumber="1" containsInteger="1" minValue="0" maxValue="410731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4247708"/>
    </cacheField>
    <cacheField name="FACTURA DEVUELTA" numFmtId="44">
      <sharedItems containsSemiMixedTypes="0" containsString="0" containsNumber="1" containsInteger="1" minValue="0" maxValue="4107315"/>
    </cacheField>
    <cacheField name="FACTURA NO RADICADA" numFmtId="44">
      <sharedItems containsSemiMixedTypes="0" containsString="0" containsNumber="1" containsInteger="1" minValue="0" maxValue="451795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0"/>
    </cacheField>
    <cacheField name="FACTURA EN PROGRAMACION DE PAGO" numFmtId="44">
      <sharedItems containsSemiMixedTypes="0" containsString="0" containsNumber="1" containsInteger="1" minValue="0" maxValue="4413906"/>
    </cacheField>
    <cacheField name="FACTURA EN PROCESO INTERNO" numFmtId="44">
      <sharedItems containsSemiMixedTypes="0" containsString="0" containsNumber="1" containsInteger="1" minValue="0" maxValue="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4247708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3373" maxValue="2201563373"/>
    </cacheField>
    <cacheField name="FECHA COMPENSACION SAP" numFmtId="14">
      <sharedItems containsNonDate="0" containsDate="1" containsString="0" containsBlank="1" minDate="2024-11-01T00:00:00" maxDate="2024-11-02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1655406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0">
  <r>
    <n v="900920808"/>
    <s v="Fundación Fundar Cauca IPS "/>
    <s v="FEC"/>
    <n v="7724"/>
    <s v="FEC7724"/>
    <s v="900920808_FEC7724"/>
    <d v="2023-12-05T00:00:00"/>
    <d v="2024-09-02T00:00:00"/>
    <n v="4247708"/>
    <n v="4247708"/>
    <s v="Evento"/>
    <s v="Popayán"/>
    <s v="Hospitalario"/>
    <n v="122300700764"/>
    <x v="0"/>
    <n v="0"/>
    <m/>
    <s v="Finalizada"/>
    <d v="2023-12-05T00:00:00"/>
    <d v="2024-09-02T00:00:00"/>
    <d v="2024-09-25T00:00:00"/>
    <m/>
    <n v="4247708"/>
    <n v="0"/>
    <n v="0"/>
    <n v="0"/>
    <m/>
    <m/>
    <s v="Carolina Mosquera Triviño"/>
    <n v="4247708"/>
    <n v="0"/>
    <m/>
    <m/>
    <m/>
    <m/>
    <m/>
    <n v="4247708"/>
    <n v="0"/>
    <n v="0"/>
    <n v="0"/>
    <n v="0"/>
    <n v="0"/>
    <n v="0"/>
    <n v="0"/>
    <n v="0"/>
    <n v="4247708"/>
    <n v="0"/>
    <n v="2201563373"/>
    <d v="2024-11-01T00:00:00"/>
    <s v="(en blanco)"/>
    <n v="16554067"/>
  </r>
  <r>
    <n v="900920808"/>
    <s v="Fundación Fundar Cauca IPS "/>
    <s v="FEC"/>
    <n v="7708"/>
    <s v="FEC7708"/>
    <s v="900920808_FEC7708"/>
    <d v="2023-10-31T00:00:00"/>
    <d v="2025-01-02T00:00:00"/>
    <n v="4111018"/>
    <n v="4111018"/>
    <s v="Evento"/>
    <s v="Popayán"/>
    <s v="Hospitalario"/>
    <n v="122300700744"/>
    <x v="1"/>
    <n v="0"/>
    <m/>
    <s v="Finalizada"/>
    <d v="2023-10-31T00:00:00"/>
    <d v="2025-01-02T00:00:00"/>
    <d v="2025-01-13T00:00:00"/>
    <m/>
    <n v="4111018"/>
    <n v="0"/>
    <n v="0"/>
    <n v="0"/>
    <m/>
    <m/>
    <s v="Carolina Mosquera Triviño"/>
    <n v="4111018"/>
    <n v="0"/>
    <m/>
    <m/>
    <m/>
    <m/>
    <m/>
    <n v="0"/>
    <n v="0"/>
    <n v="0"/>
    <n v="0"/>
    <n v="0"/>
    <n v="0"/>
    <n v="4111018"/>
    <n v="0"/>
    <n v="0"/>
    <n v="0"/>
    <n v="0"/>
    <m/>
    <m/>
    <m/>
    <n v="0"/>
  </r>
  <r>
    <n v="900920808"/>
    <s v="Fundación Fundar Cauca IPS "/>
    <s v="FEC"/>
    <n v="7699"/>
    <s v="FEC7699"/>
    <s v="900920808_FEC7699"/>
    <d v="2023-10-31T00:00:00"/>
    <d v="2025-01-02T00:00:00"/>
    <n v="4121235"/>
    <n v="4121235"/>
    <s v="Evento"/>
    <s v="Popayán"/>
    <s v="Hospitalario"/>
    <n v="122300364761"/>
    <x v="1"/>
    <n v="0"/>
    <m/>
    <s v="Finalizada"/>
    <d v="2023-10-31T00:00:00"/>
    <d v="2025-01-02T00:00:00"/>
    <d v="2025-01-13T00:00:00"/>
    <m/>
    <n v="4121235"/>
    <n v="0"/>
    <n v="0"/>
    <n v="0"/>
    <m/>
    <m/>
    <s v="Carolina Mosquera Triviño"/>
    <n v="4121235"/>
    <n v="0"/>
    <m/>
    <m/>
    <m/>
    <m/>
    <m/>
    <n v="0"/>
    <n v="0"/>
    <n v="0"/>
    <n v="0"/>
    <n v="0"/>
    <n v="0"/>
    <n v="4121235"/>
    <n v="0"/>
    <n v="0"/>
    <n v="0"/>
    <n v="0"/>
    <m/>
    <m/>
    <m/>
    <n v="0"/>
  </r>
  <r>
    <n v="900920808"/>
    <s v="Fundación Fundar Cauca IPS "/>
    <s v="FEC"/>
    <n v="7697"/>
    <s v="FEC7697"/>
    <s v="900920808_FEC7697"/>
    <d v="2023-10-31T00:00:00"/>
    <d v="2025-01-02T00:00:00"/>
    <n v="4247292"/>
    <n v="4247292"/>
    <s v="Evento"/>
    <s v="Popayán"/>
    <s v="Hospitalario"/>
    <n v="122300326788"/>
    <x v="1"/>
    <n v="0"/>
    <m/>
    <s v="Finalizada"/>
    <d v="2023-10-31T00:00:00"/>
    <d v="2025-01-02T00:00:00"/>
    <d v="2025-01-13T00:00:00"/>
    <m/>
    <n v="4247292"/>
    <n v="0"/>
    <n v="0"/>
    <n v="0"/>
    <m/>
    <m/>
    <s v="Carolina Mosquera Triviño"/>
    <n v="4247292"/>
    <n v="0"/>
    <m/>
    <m/>
    <m/>
    <m/>
    <m/>
    <n v="0"/>
    <n v="0"/>
    <n v="0"/>
    <n v="0"/>
    <n v="0"/>
    <n v="0"/>
    <n v="4247292"/>
    <n v="0"/>
    <n v="0"/>
    <n v="0"/>
    <n v="0"/>
    <m/>
    <m/>
    <m/>
    <n v="0"/>
  </r>
  <r>
    <n v="900920808"/>
    <s v="Fundación Fundar Cauca IPS "/>
    <s v="FEC"/>
    <n v="7698"/>
    <s v="FEC7698"/>
    <s v="900920808_FEC7698"/>
    <d v="2023-10-31T00:00:00"/>
    <d v="2025-01-02T00:00:00"/>
    <n v="4276104"/>
    <n v="4276104"/>
    <s v="Evento"/>
    <s v="Popayán"/>
    <s v="Hospitalario"/>
    <n v="122300326796"/>
    <x v="1"/>
    <n v="0"/>
    <m/>
    <s v="Finalizada"/>
    <d v="2023-10-31T00:00:00"/>
    <d v="2025-01-02T00:00:00"/>
    <d v="2025-01-13T00:00:00"/>
    <m/>
    <n v="4276104"/>
    <n v="0"/>
    <n v="0"/>
    <n v="0"/>
    <m/>
    <m/>
    <s v="Carolina Mosquera Triviño"/>
    <n v="4276104"/>
    <n v="0"/>
    <m/>
    <m/>
    <m/>
    <m/>
    <m/>
    <n v="0"/>
    <n v="0"/>
    <n v="0"/>
    <n v="0"/>
    <n v="0"/>
    <n v="0"/>
    <n v="4276104"/>
    <n v="0"/>
    <n v="0"/>
    <n v="0"/>
    <n v="0"/>
    <m/>
    <m/>
    <m/>
    <n v="0"/>
  </r>
  <r>
    <n v="900920808"/>
    <s v="Fundación Fundar Cauca IPS "/>
    <s v="FEC"/>
    <n v="7700"/>
    <s v="FEC7700"/>
    <s v="900920808_FEC7700"/>
    <d v="2023-10-31T00:00:00"/>
    <d v="2025-01-02T00:00:00"/>
    <n v="4390922"/>
    <n v="4390922"/>
    <s v="Evento"/>
    <s v="Popayán"/>
    <s v="Hospitalario"/>
    <n v="122300364785"/>
    <x v="1"/>
    <n v="0"/>
    <m/>
    <s v="Finalizada"/>
    <d v="2023-10-31T00:00:00"/>
    <d v="2025-01-02T00:00:00"/>
    <d v="2025-01-13T00:00:00"/>
    <m/>
    <n v="4390922"/>
    <n v="0"/>
    <n v="0"/>
    <n v="0"/>
    <m/>
    <m/>
    <s v="Carolina Mosquera Triviño"/>
    <n v="4390922"/>
    <n v="0"/>
    <m/>
    <m/>
    <m/>
    <m/>
    <m/>
    <n v="0"/>
    <n v="0"/>
    <n v="0"/>
    <n v="0"/>
    <n v="0"/>
    <n v="0"/>
    <n v="4390922"/>
    <n v="0"/>
    <n v="0"/>
    <n v="0"/>
    <n v="0"/>
    <m/>
    <m/>
    <m/>
    <n v="0"/>
  </r>
  <r>
    <n v="900920808"/>
    <s v="Fundación Fundar Cauca IPS "/>
    <s v="FEC"/>
    <n v="7693"/>
    <s v="FEC7693"/>
    <s v="900920808_FEC7693"/>
    <d v="2023-10-31T00:00:00"/>
    <d v="2024-11-07T00:00:00"/>
    <n v="1930829"/>
    <n v="1930829"/>
    <s v="Evento"/>
    <s v="Popayán"/>
    <s v="Hospitalario"/>
    <n v="122300670309"/>
    <x v="1"/>
    <n v="1930829"/>
    <n v="1222546225"/>
    <s v="Finalizada"/>
    <d v="2023-10-31T00:00:00"/>
    <d v="2024-11-07T00:00:00"/>
    <d v="2024-11-15T00:00:00"/>
    <m/>
    <n v="1930829"/>
    <n v="0"/>
    <n v="0"/>
    <n v="0"/>
    <m/>
    <m/>
    <s v="Carolina Mosquera Triviño"/>
    <n v="1930829"/>
    <n v="0"/>
    <m/>
    <m/>
    <m/>
    <m/>
    <m/>
    <n v="0"/>
    <n v="0"/>
    <n v="0"/>
    <n v="0"/>
    <n v="0"/>
    <n v="0"/>
    <n v="1930829"/>
    <n v="0"/>
    <n v="0"/>
    <n v="0"/>
    <n v="0"/>
    <m/>
    <m/>
    <m/>
    <n v="0"/>
  </r>
  <r>
    <n v="900920808"/>
    <s v="Fundación Fundar Cauca IPS "/>
    <s v="FEC"/>
    <n v="7690"/>
    <s v="FEC7690"/>
    <s v="900920808_FEC7690"/>
    <d v="2023-10-31T00:00:00"/>
    <d v="2024-11-07T00:00:00"/>
    <n v="1855936"/>
    <n v="1855936"/>
    <s v="Evento"/>
    <s v="Popayán"/>
    <s v="Hospitalario"/>
    <n v="122300670282"/>
    <x v="1"/>
    <n v="1855936"/>
    <n v="1222546241"/>
    <s v="Finalizada"/>
    <d v="2023-10-31T00:00:00"/>
    <d v="2024-11-07T00:00:00"/>
    <d v="2024-11-15T00:00:00"/>
    <m/>
    <n v="1855936"/>
    <n v="0"/>
    <n v="0"/>
    <n v="0"/>
    <m/>
    <m/>
    <s v="Carolina Mosquera Triviño"/>
    <n v="1855936"/>
    <n v="0"/>
    <m/>
    <m/>
    <m/>
    <m/>
    <m/>
    <n v="0"/>
    <n v="0"/>
    <n v="0"/>
    <n v="0"/>
    <n v="0"/>
    <n v="0"/>
    <n v="1855936"/>
    <n v="0"/>
    <n v="0"/>
    <n v="0"/>
    <n v="0"/>
    <m/>
    <m/>
    <m/>
    <n v="0"/>
  </r>
  <r>
    <n v="900920808"/>
    <s v="Fundación Fundar Cauca IPS "/>
    <s v="FEC"/>
    <n v="7692"/>
    <s v="FEC7692"/>
    <s v="900920808_FEC7692"/>
    <d v="2023-10-31T00:00:00"/>
    <d v="2024-11-07T00:00:00"/>
    <n v="1844280"/>
    <n v="1844280"/>
    <s v="Evento"/>
    <s v="Popayán"/>
    <s v="Hospitalario"/>
    <n v="122300670336"/>
    <x v="1"/>
    <n v="1844280"/>
    <n v="1222535048"/>
    <s v="Finalizada"/>
    <d v="2023-10-31T00:00:00"/>
    <d v="2024-11-07T00:00:00"/>
    <d v="2024-11-15T00:00:00"/>
    <m/>
    <n v="1844280"/>
    <n v="0"/>
    <n v="0"/>
    <n v="0"/>
    <m/>
    <m/>
    <s v="Carolina Mosquera Triviño"/>
    <n v="1844280"/>
    <n v="0"/>
    <m/>
    <m/>
    <m/>
    <m/>
    <m/>
    <n v="0"/>
    <n v="0"/>
    <n v="0"/>
    <n v="0"/>
    <n v="0"/>
    <n v="0"/>
    <n v="1844280"/>
    <n v="0"/>
    <n v="0"/>
    <n v="0"/>
    <n v="0"/>
    <m/>
    <m/>
    <m/>
    <n v="0"/>
  </r>
  <r>
    <n v="900920808"/>
    <s v="Fundación Fundar Cauca IPS "/>
    <s v="FEC"/>
    <n v="7696"/>
    <s v="FEC7696"/>
    <s v="900920808_FEC7696"/>
    <d v="2023-10-31T00:00:00"/>
    <d v="2024-11-07T00:00:00"/>
    <n v="1081940"/>
    <n v="1081940"/>
    <s v="Evento"/>
    <s v="Popayán"/>
    <s v="Hospitalario"/>
    <n v="122300670357"/>
    <x v="1"/>
    <n v="1081940"/>
    <n v="1222535049"/>
    <s v="Finalizada"/>
    <d v="2023-10-31T00:00:00"/>
    <d v="2024-11-07T00:00:00"/>
    <d v="2024-11-15T00:00:00"/>
    <m/>
    <n v="1081940"/>
    <n v="0"/>
    <n v="0"/>
    <n v="0"/>
    <m/>
    <m/>
    <s v="Carolina Mosquera Triviño"/>
    <n v="1081940"/>
    <n v="0"/>
    <m/>
    <m/>
    <m/>
    <m/>
    <m/>
    <n v="0"/>
    <n v="0"/>
    <n v="0"/>
    <n v="0"/>
    <n v="0"/>
    <n v="0"/>
    <n v="1081940"/>
    <n v="0"/>
    <n v="0"/>
    <n v="0"/>
    <n v="0"/>
    <m/>
    <m/>
    <m/>
    <n v="0"/>
  </r>
  <r>
    <n v="900920808"/>
    <s v="Fundación Fundar Cauca IPS "/>
    <s v="FEC"/>
    <n v="7703"/>
    <s v="FEC7703"/>
    <s v="900920808_FEC7703"/>
    <d v="2024-10-31T00:00:00"/>
    <d v="2024-09-02T00:00:00"/>
    <n v="4097151"/>
    <n v="4097151"/>
    <s v="Evento"/>
    <s v="Popayán"/>
    <s v="Hospitalario"/>
    <n v="122300364931"/>
    <x v="1"/>
    <n v="4097151"/>
    <n v="1222544032"/>
    <s v="Finalizada"/>
    <d v="2023-10-31T00:00:00"/>
    <d v="2024-09-02T00:00:00"/>
    <d v="2024-09-26T00:00:00"/>
    <m/>
    <n v="4097151"/>
    <n v="0"/>
    <n v="0"/>
    <n v="0"/>
    <m/>
    <m/>
    <s v="Carolina Mosquera Triviño"/>
    <n v="4097151"/>
    <n v="0"/>
    <m/>
    <m/>
    <m/>
    <m/>
    <m/>
    <n v="0"/>
    <n v="0"/>
    <n v="0"/>
    <n v="0"/>
    <n v="0"/>
    <n v="0"/>
    <n v="4097151"/>
    <n v="0"/>
    <n v="0"/>
    <n v="0"/>
    <n v="0"/>
    <m/>
    <m/>
    <m/>
    <n v="0"/>
  </r>
  <r>
    <n v="900920808"/>
    <s v="Fundación Fundar Cauca IPS "/>
    <s v="FEC"/>
    <n v="7702"/>
    <s v="FEC7702"/>
    <s v="900920808_FEC7702"/>
    <d v="2024-10-31T00:00:00"/>
    <d v="2024-09-02T00:00:00"/>
    <n v="3888478"/>
    <n v="3888478"/>
    <s v="Evento"/>
    <s v="Popayán"/>
    <s v="Hospitalario"/>
    <n v="122300364924"/>
    <x v="1"/>
    <n v="3888478"/>
    <n v="1222544034"/>
    <s v="Finalizada"/>
    <d v="2023-10-31T00:00:00"/>
    <d v="2024-09-02T00:00:00"/>
    <d v="2024-09-26T00:00:00"/>
    <m/>
    <n v="3888478"/>
    <n v="0"/>
    <n v="0"/>
    <n v="0"/>
    <m/>
    <m/>
    <s v="Carolina Mosquera Triviño"/>
    <n v="3888478"/>
    <n v="0"/>
    <m/>
    <m/>
    <m/>
    <m/>
    <m/>
    <n v="0"/>
    <n v="0"/>
    <n v="0"/>
    <n v="0"/>
    <n v="0"/>
    <n v="0"/>
    <n v="3888478"/>
    <n v="0"/>
    <n v="0"/>
    <n v="0"/>
    <n v="0"/>
    <m/>
    <m/>
    <m/>
    <n v="0"/>
  </r>
  <r>
    <n v="900920808"/>
    <s v="Fundación Fundar Cauca IPS "/>
    <s v="FEC"/>
    <n v="7689"/>
    <s v="FEC7689"/>
    <s v="900920808_FEC7689"/>
    <d v="2023-10-31T00:00:00"/>
    <d v="2024-09-02T00:00:00"/>
    <n v="1816888"/>
    <n v="1816888"/>
    <s v="Evento"/>
    <s v="Popayán"/>
    <s v="Hospitalario"/>
    <n v="122300326831"/>
    <x v="1"/>
    <n v="1816888"/>
    <n v="1222517915"/>
    <s v="Finalizada"/>
    <d v="2023-10-31T00:00:00"/>
    <d v="2024-09-02T00:00:00"/>
    <d v="2024-09-26T00:00:00"/>
    <m/>
    <n v="1816888"/>
    <n v="0"/>
    <n v="0"/>
    <n v="0"/>
    <m/>
    <m/>
    <s v="Carolina Mosquera Triviño"/>
    <n v="1816888"/>
    <n v="0"/>
    <m/>
    <m/>
    <m/>
    <m/>
    <m/>
    <n v="0"/>
    <n v="0"/>
    <n v="0"/>
    <n v="0"/>
    <n v="0"/>
    <n v="0"/>
    <n v="1816888"/>
    <n v="0"/>
    <n v="0"/>
    <n v="0"/>
    <n v="0"/>
    <m/>
    <m/>
    <m/>
    <n v="0"/>
  </r>
  <r>
    <n v="900920808"/>
    <s v="Fundación Fundar Cauca IPS "/>
    <s v="FEC"/>
    <n v="7687"/>
    <s v="FEC7687"/>
    <s v="900920808_FEC7687"/>
    <d v="2023-10-31T00:00:00"/>
    <d v="2024-09-02T00:00:00"/>
    <n v="1802009"/>
    <n v="1802009"/>
    <s v="Evento"/>
    <s v="Popayán"/>
    <s v="Hospitalario"/>
    <n v="122300326822"/>
    <x v="1"/>
    <n v="1802009"/>
    <n v="1222544025"/>
    <s v="Finalizada"/>
    <d v="2023-10-31T00:00:00"/>
    <d v="2024-09-02T00:00:00"/>
    <d v="2024-09-26T00:00:00"/>
    <m/>
    <n v="1802009"/>
    <n v="0"/>
    <n v="0"/>
    <n v="0"/>
    <m/>
    <m/>
    <s v="Carolina Mosquera Triviño"/>
    <n v="1802009"/>
    <n v="0"/>
    <m/>
    <m/>
    <m/>
    <m/>
    <m/>
    <n v="0"/>
    <n v="0"/>
    <n v="0"/>
    <n v="0"/>
    <n v="0"/>
    <n v="0"/>
    <n v="1802009"/>
    <n v="0"/>
    <n v="0"/>
    <n v="0"/>
    <n v="0"/>
    <m/>
    <m/>
    <m/>
    <n v="0"/>
  </r>
  <r>
    <n v="900920808"/>
    <s v="Fundación Fundar Cauca IPS "/>
    <s v="FEC"/>
    <n v="7684"/>
    <s v="FEC7684"/>
    <s v="900920808_FEC7684"/>
    <d v="2023-10-27T00:00:00"/>
    <d v="2024-09-02T00:00:00"/>
    <n v="1723918"/>
    <n v="1723918"/>
    <s v="Evento"/>
    <s v="Popayán"/>
    <s v="Hospitalario"/>
    <n v="122300326811"/>
    <x v="1"/>
    <n v="1723918"/>
    <n v="1222544026"/>
    <s v="Finalizada"/>
    <d v="2023-10-27T00:00:00"/>
    <d v="2024-09-02T00:00:00"/>
    <d v="2024-09-26T00:00:00"/>
    <m/>
    <n v="1723918"/>
    <n v="0"/>
    <n v="0"/>
    <n v="0"/>
    <m/>
    <m/>
    <s v="Carolina Mosquera Triviño"/>
    <n v="1723918"/>
    <n v="0"/>
    <m/>
    <m/>
    <m/>
    <m/>
    <m/>
    <n v="0"/>
    <n v="0"/>
    <n v="0"/>
    <n v="0"/>
    <n v="0"/>
    <n v="0"/>
    <n v="1723918"/>
    <n v="0"/>
    <n v="0"/>
    <n v="0"/>
    <n v="0"/>
    <m/>
    <m/>
    <m/>
    <n v="0"/>
  </r>
  <r>
    <n v="900920808"/>
    <s v="Fundación Fundar Cauca IPS "/>
    <s v="FEC"/>
    <n v="7686"/>
    <s v="FEC7686"/>
    <s v="900920808_FEC7686"/>
    <d v="2023-10-27T00:00:00"/>
    <d v="2024-09-02T00:00:00"/>
    <n v="1703083"/>
    <n v="1703083"/>
    <s v="Evento"/>
    <s v="Popayán"/>
    <s v="Hospitalario"/>
    <n v="122300326826"/>
    <x v="1"/>
    <n v="1703083"/>
    <n v="1222517914"/>
    <s v="Finalizada"/>
    <d v="2023-10-27T00:00:00"/>
    <d v="2024-09-02T00:00:00"/>
    <d v="2024-09-26T00:00:00"/>
    <m/>
    <n v="1703083"/>
    <n v="0"/>
    <n v="0"/>
    <n v="0"/>
    <m/>
    <m/>
    <s v="Carolina Mosquera Triviño"/>
    <n v="1703083"/>
    <n v="0"/>
    <m/>
    <m/>
    <m/>
    <m/>
    <m/>
    <n v="0"/>
    <n v="0"/>
    <n v="0"/>
    <n v="0"/>
    <n v="0"/>
    <n v="0"/>
    <n v="1703083"/>
    <n v="0"/>
    <n v="0"/>
    <n v="0"/>
    <n v="0"/>
    <m/>
    <m/>
    <m/>
    <n v="0"/>
  </r>
  <r>
    <n v="900920808"/>
    <s v="Fundación Fundar Cauca IPS "/>
    <s v="FEC"/>
    <n v="7688"/>
    <s v="FEC7688"/>
    <s v="900920808_FEC7688"/>
    <d v="2023-10-31T00:00:00"/>
    <d v="2024-09-02T00:00:00"/>
    <n v="4413906"/>
    <n v="4413906"/>
    <s v="Evento"/>
    <s v="Popayán"/>
    <s v="Hospitalario"/>
    <n v="122300227097"/>
    <x v="1"/>
    <n v="4413906"/>
    <n v="1222544006"/>
    <s v="Finalizada"/>
    <d v="2023-10-31T00:00:00"/>
    <d v="2024-09-02T00:00:00"/>
    <d v="2024-09-25T00:00:00"/>
    <m/>
    <n v="4413906"/>
    <n v="0"/>
    <n v="0"/>
    <n v="0"/>
    <m/>
    <m/>
    <s v="Carolina Mosquera Triviño"/>
    <n v="4413906"/>
    <n v="0"/>
    <m/>
    <m/>
    <m/>
    <m/>
    <m/>
    <n v="0"/>
    <n v="0"/>
    <n v="0"/>
    <n v="0"/>
    <n v="0"/>
    <n v="0"/>
    <n v="4413906"/>
    <n v="0"/>
    <n v="0"/>
    <n v="0"/>
    <n v="0"/>
    <m/>
    <m/>
    <m/>
    <n v="0"/>
  </r>
  <r>
    <n v="900920808"/>
    <s v="Fundación Fundar Cauca IPS "/>
    <s v="FEC"/>
    <n v="7691"/>
    <s v="FEC7691"/>
    <s v="900920808_FEC7691"/>
    <d v="2023-10-31T00:00:00"/>
    <d v="2024-09-02T00:00:00"/>
    <n v="4273282"/>
    <n v="4273282"/>
    <s v="Evento"/>
    <s v="Popayán"/>
    <s v="Hospitalario"/>
    <n v="122300269306"/>
    <x v="1"/>
    <n v="4273282"/>
    <n v="1222544007"/>
    <s v="Finalizada"/>
    <d v="2023-10-31T00:00:00"/>
    <d v="2024-09-02T00:00:00"/>
    <d v="2024-09-25T00:00:00"/>
    <m/>
    <n v="4273282"/>
    <n v="0"/>
    <n v="0"/>
    <n v="0"/>
    <m/>
    <m/>
    <s v="Carolina Mosquera Triviño"/>
    <n v="4273282"/>
    <n v="0"/>
    <m/>
    <m/>
    <m/>
    <m/>
    <m/>
    <n v="0"/>
    <n v="0"/>
    <n v="0"/>
    <n v="0"/>
    <n v="0"/>
    <n v="0"/>
    <n v="4273282"/>
    <n v="0"/>
    <n v="0"/>
    <n v="0"/>
    <n v="0"/>
    <m/>
    <m/>
    <m/>
    <n v="0"/>
  </r>
  <r>
    <n v="900920808"/>
    <s v="Fundación Fundar Cauca IPS "/>
    <s v="FEC"/>
    <n v="7694"/>
    <s v="FEC7694"/>
    <s v="900920808_FEC7694"/>
    <d v="2024-10-31T00:00:00"/>
    <d v="2024-09-02T00:00:00"/>
    <n v="4211396"/>
    <n v="4211396"/>
    <s v="Evento"/>
    <s v="Popayán"/>
    <s v="Hospitalario"/>
    <n v="122300269314"/>
    <x v="1"/>
    <n v="4211396"/>
    <n v="1222544009"/>
    <s v="Finalizada"/>
    <d v="2023-10-31T00:00:00"/>
    <d v="2024-09-02T00:00:00"/>
    <d v="2024-09-25T00:00:00"/>
    <m/>
    <n v="4211396"/>
    <n v="0"/>
    <n v="0"/>
    <n v="0"/>
    <m/>
    <m/>
    <s v="Carolina Mosquera Triviño"/>
    <n v="4211396"/>
    <n v="0"/>
    <m/>
    <m/>
    <m/>
    <m/>
    <m/>
    <n v="0"/>
    <n v="0"/>
    <n v="0"/>
    <n v="0"/>
    <n v="0"/>
    <n v="0"/>
    <n v="4211396"/>
    <n v="0"/>
    <n v="0"/>
    <n v="0"/>
    <n v="0"/>
    <m/>
    <m/>
    <m/>
    <n v="0"/>
  </r>
  <r>
    <n v="900920808"/>
    <s v="Fundación Fundar Cauca IPS "/>
    <s v="FEC"/>
    <n v="7725"/>
    <s v="FEC7725"/>
    <s v="900920808_FEC7725"/>
    <d v="2023-12-05T00:00:00"/>
    <d v="2024-09-02T00:00:00"/>
    <n v="4107315"/>
    <n v="4107315"/>
    <s v="Evento"/>
    <s v="Popayán"/>
    <s v="Hospitalario"/>
    <n v="122300700771"/>
    <x v="2"/>
    <n v="0"/>
    <m/>
    <s v="Devuelta"/>
    <d v="2023-12-05T00:00:00"/>
    <d v="2024-09-02T00:00:00"/>
    <m/>
    <d v="2024-09-26T00:00:00"/>
    <n v="4107315"/>
    <n v="0"/>
    <n v="0"/>
    <n v="4107315"/>
    <m/>
    <s v="1- Se devuelve factura con soportes completos,, servicio no cuenta con Autorización NAP de 15 dígitos para los servicios facturados del 1 Nov al 30 Nov 2023, no se encuentran correos anexas de solicitud del servicio a la Cap del año 2023 para ese periodo, por favor validar. 2-La Aut 122300326796 que anexan en los soportes de la factura, esta cobrada en la Factura FEC7724 y solo autoriza servicios prestados  a partir del 24 Mayo 2024, por favor revisar. 3-Pendiente Auditoria Administrativa "/>
    <m/>
    <n v="0"/>
    <n v="4107315"/>
    <s v="DEVOLUCION"/>
    <s v="1- Se devuelve factura con soportes completos,, servicio no cuenta con Autorización NAP de 15 dígitos para los servicios facturados del 1 Nov al 30 Nov 2023, no se encuentran correos anexas de solicitud del servicio a la Cap del año 2023 para ese periodo, por favor validar. 2-La Aut 122300326796 que anexan en los soportes de la factura, esta cobrada en la Factura FEC7724 y solo autoriza servicios prestados  a partir del 24 Mayo 2024, por favor revisar. 3-Pendiente Auditoria Administrativa "/>
    <s v="AUTORIZACION"/>
    <s v="Servicios hospitalarios"/>
    <s v="Hospitalario"/>
    <n v="0"/>
    <n v="4107315"/>
    <n v="0"/>
    <n v="0"/>
    <n v="0"/>
    <n v="0"/>
    <n v="0"/>
    <n v="0"/>
    <n v="0"/>
    <n v="0"/>
    <n v="0"/>
    <m/>
    <m/>
    <m/>
    <n v="0"/>
  </r>
  <r>
    <n v="900920808"/>
    <s v="Fundación Fundar Cauca IPS "/>
    <s v="FEC"/>
    <n v="7750"/>
    <s v="FEC7750"/>
    <s v="900920808_FEC7750"/>
    <d v="2024-05-16T00:00:00"/>
    <s v="Sin Radicación"/>
    <n v="946957"/>
    <n v="946957"/>
    <s v="Evento"/>
    <s v="Popayán"/>
    <s v="Hospitalario"/>
    <s v="SIN SOLICITUD DE AUTORIZACION"/>
    <x v="3"/>
    <n v="0"/>
    <m/>
    <s v="Para cargar RIPS o soportes"/>
    <d v="2024-05-16T00:00:00"/>
    <m/>
    <m/>
    <m/>
    <n v="946957"/>
    <n v="0"/>
    <n v="0"/>
    <n v="0"/>
    <m/>
    <m/>
    <m/>
    <n v="0"/>
    <n v="0"/>
    <m/>
    <m/>
    <m/>
    <m/>
    <m/>
    <n v="0"/>
    <n v="0"/>
    <n v="946957"/>
    <n v="0"/>
    <n v="0"/>
    <n v="0"/>
    <n v="0"/>
    <n v="0"/>
    <n v="0"/>
    <n v="0"/>
    <n v="0"/>
    <m/>
    <m/>
    <m/>
    <n v="0"/>
  </r>
  <r>
    <n v="900920808"/>
    <s v="Fundación Fundar Cauca IPS "/>
    <s v="FEC"/>
    <n v="7695"/>
    <s v="FEC7695"/>
    <s v="900920808_FEC7695"/>
    <d v="2023-10-31T00:00:00"/>
    <s v="Sin Radicación"/>
    <n v="1005731"/>
    <n v="1005731"/>
    <s v="Evento"/>
    <s v="Popayán"/>
    <s v="Hospitalario"/>
    <s v="SIN AUTORIZACION"/>
    <x v="3"/>
    <n v="0"/>
    <m/>
    <s v="Para cargar RIPS o soportes"/>
    <d v="2023-10-31T00:00:00"/>
    <m/>
    <m/>
    <m/>
    <n v="1005731"/>
    <n v="0"/>
    <n v="0"/>
    <n v="0"/>
    <m/>
    <m/>
    <m/>
    <n v="0"/>
    <n v="0"/>
    <m/>
    <m/>
    <m/>
    <m/>
    <m/>
    <n v="0"/>
    <n v="0"/>
    <n v="1005731"/>
    <n v="0"/>
    <n v="0"/>
    <n v="0"/>
    <n v="0"/>
    <n v="0"/>
    <n v="0"/>
    <n v="0"/>
    <n v="0"/>
    <m/>
    <m/>
    <m/>
    <n v="0"/>
  </r>
  <r>
    <n v="900920808"/>
    <s v="Fundación Fundar Cauca IPS "/>
    <s v="FEC"/>
    <n v="7728"/>
    <s v="FEC7728"/>
    <s v="900920808_FEC7728"/>
    <d v="2023-12-31T00:00:00"/>
    <s v="Sin Radicación"/>
    <n v="3681649"/>
    <n v="3681649"/>
    <s v="Evento"/>
    <s v="Popayán"/>
    <s v="Hospitalario"/>
    <s v="SIN SOLICITUD DE AUTORIZACION"/>
    <x v="3"/>
    <n v="0"/>
    <m/>
    <s v="Para cargar RIPS o soportes"/>
    <d v="2023-12-31T00:00:00"/>
    <m/>
    <m/>
    <m/>
    <n v="3681649"/>
    <n v="0"/>
    <n v="0"/>
    <n v="0"/>
    <m/>
    <m/>
    <m/>
    <n v="0"/>
    <n v="0"/>
    <m/>
    <m/>
    <m/>
    <m/>
    <m/>
    <n v="0"/>
    <n v="0"/>
    <n v="3681649"/>
    <n v="0"/>
    <n v="0"/>
    <n v="0"/>
    <n v="0"/>
    <n v="0"/>
    <n v="0"/>
    <n v="0"/>
    <n v="0"/>
    <m/>
    <m/>
    <m/>
    <n v="0"/>
  </r>
  <r>
    <n v="900920808"/>
    <s v="Fundación Fundar Cauca IPS "/>
    <s v="FEC"/>
    <n v="7747"/>
    <s v="FEC7747"/>
    <s v="900920808_FEC7747"/>
    <d v="2024-05-16T00:00:00"/>
    <s v="Sin Radicación"/>
    <n v="3745334"/>
    <n v="3745334"/>
    <s v="Evento"/>
    <s v="Popayán"/>
    <s v="Hospitalario"/>
    <s v="SIN SOLICITUD DE AUTORIZACION"/>
    <x v="3"/>
    <n v="0"/>
    <m/>
    <s v="Para cargar RIPS o soportes"/>
    <d v="2024-05-16T00:00:00"/>
    <m/>
    <m/>
    <m/>
    <n v="3745334"/>
    <n v="0"/>
    <n v="0"/>
    <n v="0"/>
    <m/>
    <m/>
    <m/>
    <n v="0"/>
    <n v="0"/>
    <m/>
    <m/>
    <m/>
    <m/>
    <m/>
    <n v="0"/>
    <n v="0"/>
    <n v="3745334"/>
    <n v="0"/>
    <n v="0"/>
    <n v="0"/>
    <n v="0"/>
    <n v="0"/>
    <n v="0"/>
    <n v="0"/>
    <n v="0"/>
    <m/>
    <m/>
    <m/>
    <n v="0"/>
  </r>
  <r>
    <n v="900920808"/>
    <s v="Fundación Fundar Cauca IPS "/>
    <s v="FEC"/>
    <n v="7749"/>
    <s v="FEC7749"/>
    <s v="900920808_FEC7749"/>
    <d v="2024-05-16T00:00:00"/>
    <s v="Sin Radicación"/>
    <n v="3829321"/>
    <n v="3829321"/>
    <s v="Evento"/>
    <s v="Popayán"/>
    <s v="Hospitalario"/>
    <s v="SIN SOLICITUD DE AUTORIZACION"/>
    <x v="3"/>
    <n v="0"/>
    <m/>
    <s v="Para cargar RIPS o soportes"/>
    <d v="2024-05-16T00:00:00"/>
    <m/>
    <m/>
    <m/>
    <n v="3829321"/>
    <n v="0"/>
    <n v="0"/>
    <n v="0"/>
    <m/>
    <m/>
    <m/>
    <n v="0"/>
    <n v="0"/>
    <m/>
    <m/>
    <m/>
    <m/>
    <m/>
    <n v="0"/>
    <n v="0"/>
    <n v="3829321"/>
    <n v="0"/>
    <n v="0"/>
    <n v="0"/>
    <n v="0"/>
    <n v="0"/>
    <n v="0"/>
    <n v="0"/>
    <n v="0"/>
    <m/>
    <m/>
    <m/>
    <n v="0"/>
  </r>
  <r>
    <n v="900920808"/>
    <s v="Fundación Fundar Cauca IPS "/>
    <s v="FEC"/>
    <n v="7748"/>
    <s v="FEC7748"/>
    <s v="900920808_FEC7748"/>
    <d v="2024-05-16T00:00:00"/>
    <s v="Sin Radicación"/>
    <n v="3984868"/>
    <n v="3984868"/>
    <s v="Evento"/>
    <s v="Popayán"/>
    <s v="Hospitalario"/>
    <s v="SIN SOLICITUD DE AUTORIZACION"/>
    <x v="3"/>
    <n v="0"/>
    <m/>
    <s v="Para cargar RIPS o soportes"/>
    <d v="2024-05-16T00:00:00"/>
    <m/>
    <m/>
    <m/>
    <n v="3984868"/>
    <n v="0"/>
    <n v="0"/>
    <n v="0"/>
    <m/>
    <m/>
    <m/>
    <n v="0"/>
    <n v="0"/>
    <m/>
    <m/>
    <m/>
    <m/>
    <m/>
    <n v="0"/>
    <n v="0"/>
    <n v="3984868"/>
    <n v="0"/>
    <n v="0"/>
    <n v="0"/>
    <n v="0"/>
    <n v="0"/>
    <n v="0"/>
    <n v="0"/>
    <n v="0"/>
    <m/>
    <m/>
    <m/>
    <n v="0"/>
  </r>
  <r>
    <n v="900920808"/>
    <s v="Fundación Fundar Cauca IPS "/>
    <s v="FEC"/>
    <n v="7706"/>
    <s v="FEC7706"/>
    <s v="900920808_FEC7706"/>
    <d v="2023-10-31T00:00:00"/>
    <s v="Sin Radicación"/>
    <n v="4131158"/>
    <n v="4131158"/>
    <s v="Evento"/>
    <s v="Popayán"/>
    <s v="Hospitalario"/>
    <s v="SIN AUTORIZACION"/>
    <x v="3"/>
    <n v="0"/>
    <m/>
    <s v="Para cargar RIPS o soportes"/>
    <d v="2023-10-31T00:00:00"/>
    <m/>
    <m/>
    <m/>
    <n v="4131158"/>
    <n v="0"/>
    <n v="0"/>
    <n v="0"/>
    <m/>
    <m/>
    <m/>
    <n v="0"/>
    <n v="0"/>
    <m/>
    <m/>
    <m/>
    <m/>
    <m/>
    <n v="0"/>
    <n v="0"/>
    <n v="4131158"/>
    <n v="0"/>
    <n v="0"/>
    <n v="0"/>
    <n v="0"/>
    <n v="0"/>
    <n v="0"/>
    <n v="0"/>
    <n v="0"/>
    <m/>
    <m/>
    <m/>
    <n v="0"/>
  </r>
  <r>
    <n v="900920808"/>
    <s v="Fundación Fundar Cauca IPS "/>
    <s v="FEC"/>
    <n v="7707"/>
    <s v="FEC7707"/>
    <s v="900920808_FEC7707"/>
    <d v="2023-10-31T00:00:00"/>
    <s v="Sin Radicación"/>
    <n v="4244017"/>
    <n v="4244017"/>
    <s v="Evento"/>
    <s v="Popayán"/>
    <s v="Hospitalario"/>
    <s v="SIN AUTORIZACION"/>
    <x v="3"/>
    <n v="0"/>
    <m/>
    <s v="Para cargar RIPS o soportes"/>
    <d v="2023-10-31T00:00:00"/>
    <m/>
    <m/>
    <m/>
    <n v="4244017"/>
    <n v="0"/>
    <n v="0"/>
    <n v="0"/>
    <m/>
    <m/>
    <m/>
    <n v="0"/>
    <n v="0"/>
    <m/>
    <m/>
    <m/>
    <m/>
    <m/>
    <n v="0"/>
    <n v="0"/>
    <n v="4244017"/>
    <n v="0"/>
    <n v="0"/>
    <n v="0"/>
    <n v="0"/>
    <n v="0"/>
    <n v="0"/>
    <n v="0"/>
    <n v="0"/>
    <m/>
    <m/>
    <m/>
    <n v="0"/>
  </r>
  <r>
    <n v="900920808"/>
    <s v="Fundación Fundar Cauca IPS "/>
    <s v="FEC"/>
    <n v="7746"/>
    <s v="FEC7746"/>
    <s v="900920808_FEC7746"/>
    <d v="2024-05-16T00:00:00"/>
    <s v="Sin Radicación"/>
    <n v="4517950"/>
    <n v="4517950"/>
    <s v="Evento"/>
    <s v="Popayán"/>
    <s v="Hospitalario"/>
    <s v="SIN SOLICITUD DE AUTORIZACION"/>
    <x v="3"/>
    <n v="0"/>
    <m/>
    <s v="Para cargar RIPS o soportes"/>
    <d v="2024-05-16T00:00:00"/>
    <m/>
    <m/>
    <m/>
    <n v="4517950"/>
    <n v="0"/>
    <n v="0"/>
    <n v="0"/>
    <m/>
    <m/>
    <m/>
    <n v="0"/>
    <n v="0"/>
    <m/>
    <m/>
    <m/>
    <m/>
    <m/>
    <n v="0"/>
    <n v="0"/>
    <n v="4517950"/>
    <n v="0"/>
    <n v="0"/>
    <n v="0"/>
    <n v="0"/>
    <n v="0"/>
    <n v="0"/>
    <n v="0"/>
    <n v="0"/>
    <m/>
    <m/>
    <m/>
    <n v="0"/>
  </r>
  <r>
    <n v="900920808"/>
    <s v="Fundación Fundar Cauca IPS "/>
    <s v="FEC"/>
    <n v="7685"/>
    <s v="FEC7685"/>
    <s v="900920808_FEC7685"/>
    <d v="2023-10-27T00:00:00"/>
    <s v="Sin Radicación"/>
    <n v="4343727"/>
    <n v="4343727"/>
    <s v="Evento"/>
    <s v="Popayán"/>
    <s v="Hospitalario"/>
    <n v="122300227103"/>
    <x v="3"/>
    <n v="0"/>
    <m/>
    <m/>
    <m/>
    <m/>
    <m/>
    <m/>
    <n v="0"/>
    <n v="0"/>
    <n v="0"/>
    <n v="0"/>
    <m/>
    <m/>
    <m/>
    <n v="0"/>
    <n v="0"/>
    <m/>
    <m/>
    <m/>
    <m/>
    <m/>
    <n v="0"/>
    <n v="0"/>
    <n v="4343727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4" cacheId="20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5">
        <item x="0"/>
        <item x="2"/>
        <item x="3"/>
        <item x="1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32"/>
  <sheetViews>
    <sheetView showGridLines="0" zoomScale="120" zoomScaleNormal="120" workbookViewId="0">
      <selection activeCell="B3" sqref="B3"/>
    </sheetView>
  </sheetViews>
  <sheetFormatPr baseColWidth="10" defaultRowHeight="14.5" x14ac:dyDescent="0.35"/>
  <cols>
    <col min="1" max="1" width="14.7265625" customWidth="1"/>
    <col min="2" max="2" width="27.54296875" customWidth="1"/>
    <col min="3" max="3" width="9" customWidth="1"/>
    <col min="4" max="4" width="14.7265625" customWidth="1"/>
    <col min="5" max="5" width="14.453125" customWidth="1"/>
    <col min="6" max="6" width="18.453125" customWidth="1"/>
    <col min="7" max="7" width="13.26953125" customWidth="1"/>
    <col min="8" max="8" width="14.453125" customWidth="1"/>
    <col min="9" max="9" width="18.54296875" customWidth="1"/>
    <col min="10" max="10" width="11.453125" customWidth="1"/>
    <col min="11" max="11" width="15.1796875" customWidth="1"/>
    <col min="12" max="12" width="17.81640625" customWidth="1"/>
    <col min="13" max="13" width="33.7265625" customWidth="1"/>
  </cols>
  <sheetData>
    <row r="1" spans="1:13" s="3" customFormat="1" ht="43.5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13" t="s">
        <v>16</v>
      </c>
      <c r="M1" s="2" t="s">
        <v>27</v>
      </c>
    </row>
    <row r="2" spans="1:13" s="3" customFormat="1" x14ac:dyDescent="0.35">
      <c r="A2" s="1" t="s">
        <v>11</v>
      </c>
      <c r="B2" s="1" t="s">
        <v>12</v>
      </c>
      <c r="C2" s="1" t="s">
        <v>17</v>
      </c>
      <c r="D2" s="12">
        <v>7697</v>
      </c>
      <c r="E2" s="11">
        <v>45230</v>
      </c>
      <c r="F2" s="11">
        <v>45659</v>
      </c>
      <c r="G2" s="9">
        <v>4247292</v>
      </c>
      <c r="H2" s="9">
        <v>4247292</v>
      </c>
      <c r="I2" s="5" t="s">
        <v>13</v>
      </c>
      <c r="J2" s="4" t="s">
        <v>15</v>
      </c>
      <c r="K2" s="5" t="s">
        <v>14</v>
      </c>
      <c r="L2" s="6">
        <v>122300326788</v>
      </c>
      <c r="M2" s="2"/>
    </row>
    <row r="3" spans="1:13" s="3" customFormat="1" x14ac:dyDescent="0.35">
      <c r="A3" s="1" t="s">
        <v>11</v>
      </c>
      <c r="B3" s="1" t="s">
        <v>12</v>
      </c>
      <c r="C3" s="1" t="s">
        <v>17</v>
      </c>
      <c r="D3" s="12">
        <v>7698</v>
      </c>
      <c r="E3" s="11">
        <v>45230</v>
      </c>
      <c r="F3" s="11">
        <v>45659</v>
      </c>
      <c r="G3" s="9">
        <v>4276104</v>
      </c>
      <c r="H3" s="9">
        <v>4276104</v>
      </c>
      <c r="I3" s="5" t="s">
        <v>13</v>
      </c>
      <c r="J3" s="4" t="s">
        <v>15</v>
      </c>
      <c r="K3" s="5" t="s">
        <v>14</v>
      </c>
      <c r="L3" s="6">
        <v>122300326796</v>
      </c>
      <c r="M3" s="2"/>
    </row>
    <row r="4" spans="1:13" s="3" customFormat="1" x14ac:dyDescent="0.35">
      <c r="A4" s="1" t="s">
        <v>11</v>
      </c>
      <c r="B4" s="1" t="s">
        <v>12</v>
      </c>
      <c r="C4" s="1" t="s">
        <v>17</v>
      </c>
      <c r="D4" s="12">
        <v>7699</v>
      </c>
      <c r="E4" s="11">
        <v>45230</v>
      </c>
      <c r="F4" s="11">
        <v>45659</v>
      </c>
      <c r="G4" s="10">
        <v>4121235</v>
      </c>
      <c r="H4" s="10">
        <v>4121235</v>
      </c>
      <c r="I4" s="5" t="s">
        <v>13</v>
      </c>
      <c r="J4" s="4" t="s">
        <v>15</v>
      </c>
      <c r="K4" s="5" t="s">
        <v>14</v>
      </c>
      <c r="L4" s="14">
        <v>122300364761</v>
      </c>
      <c r="M4" s="2"/>
    </row>
    <row r="5" spans="1:13" s="3" customFormat="1" x14ac:dyDescent="0.35">
      <c r="A5" s="1" t="s">
        <v>11</v>
      </c>
      <c r="B5" s="1" t="s">
        <v>12</v>
      </c>
      <c r="C5" s="1" t="s">
        <v>17</v>
      </c>
      <c r="D5" s="12">
        <v>7700</v>
      </c>
      <c r="E5" s="11">
        <v>45230</v>
      </c>
      <c r="F5" s="11">
        <v>45659</v>
      </c>
      <c r="G5" s="10">
        <v>4390922</v>
      </c>
      <c r="H5" s="10">
        <v>4390922</v>
      </c>
      <c r="I5" s="5" t="s">
        <v>13</v>
      </c>
      <c r="J5" s="4" t="s">
        <v>15</v>
      </c>
      <c r="K5" s="5" t="s">
        <v>14</v>
      </c>
      <c r="L5" s="14">
        <v>122300364785</v>
      </c>
      <c r="M5" s="2"/>
    </row>
    <row r="6" spans="1:13" x14ac:dyDescent="0.35">
      <c r="A6" s="1" t="s">
        <v>11</v>
      </c>
      <c r="B6" s="1" t="s">
        <v>12</v>
      </c>
      <c r="C6" s="1" t="s">
        <v>17</v>
      </c>
      <c r="D6" s="1">
        <v>7685</v>
      </c>
      <c r="E6" s="11">
        <v>45226</v>
      </c>
      <c r="F6" s="17" t="s">
        <v>29</v>
      </c>
      <c r="G6" s="7">
        <v>4343727</v>
      </c>
      <c r="H6" s="7">
        <v>4343727</v>
      </c>
      <c r="I6" s="5" t="s">
        <v>13</v>
      </c>
      <c r="J6" s="4" t="s">
        <v>15</v>
      </c>
      <c r="K6" s="5" t="s">
        <v>14</v>
      </c>
      <c r="L6" s="6">
        <v>122300227103</v>
      </c>
      <c r="M6" s="1"/>
    </row>
    <row r="7" spans="1:13" x14ac:dyDescent="0.35">
      <c r="A7" s="1" t="s">
        <v>11</v>
      </c>
      <c r="B7" s="1" t="s">
        <v>12</v>
      </c>
      <c r="C7" s="1" t="s">
        <v>17</v>
      </c>
      <c r="D7" s="1">
        <v>7688</v>
      </c>
      <c r="E7" s="11">
        <v>45230</v>
      </c>
      <c r="F7" s="11">
        <v>45537</v>
      </c>
      <c r="G7" s="7">
        <v>4413906</v>
      </c>
      <c r="H7" s="7">
        <v>4413906</v>
      </c>
      <c r="I7" s="5" t="s">
        <v>13</v>
      </c>
      <c r="J7" s="4" t="s">
        <v>15</v>
      </c>
      <c r="K7" s="5" t="s">
        <v>14</v>
      </c>
      <c r="L7" s="6">
        <v>122300227097</v>
      </c>
      <c r="M7" s="1"/>
    </row>
    <row r="8" spans="1:13" x14ac:dyDescent="0.35">
      <c r="A8" s="1" t="s">
        <v>11</v>
      </c>
      <c r="B8" s="1" t="s">
        <v>12</v>
      </c>
      <c r="C8" s="1" t="s">
        <v>17</v>
      </c>
      <c r="D8" s="1">
        <v>7691</v>
      </c>
      <c r="E8" s="11">
        <v>45230</v>
      </c>
      <c r="F8" s="11">
        <v>45537</v>
      </c>
      <c r="G8" s="7">
        <v>4273282</v>
      </c>
      <c r="H8" s="7">
        <v>4273282</v>
      </c>
      <c r="I8" s="5" t="s">
        <v>13</v>
      </c>
      <c r="J8" s="4" t="s">
        <v>15</v>
      </c>
      <c r="K8" s="5" t="s">
        <v>14</v>
      </c>
      <c r="L8" s="6">
        <v>122300269306</v>
      </c>
      <c r="M8" s="1"/>
    </row>
    <row r="9" spans="1:13" x14ac:dyDescent="0.35">
      <c r="A9" s="1" t="s">
        <v>11</v>
      </c>
      <c r="B9" s="1" t="s">
        <v>12</v>
      </c>
      <c r="C9" s="1" t="s">
        <v>17</v>
      </c>
      <c r="D9" s="1">
        <v>7694</v>
      </c>
      <c r="E9" s="11">
        <v>45596</v>
      </c>
      <c r="F9" s="11">
        <v>45537</v>
      </c>
      <c r="G9" s="7">
        <v>4211396</v>
      </c>
      <c r="H9" s="7">
        <v>4211396</v>
      </c>
      <c r="I9" s="5" t="s">
        <v>13</v>
      </c>
      <c r="J9" s="4" t="s">
        <v>15</v>
      </c>
      <c r="K9" s="5" t="s">
        <v>14</v>
      </c>
      <c r="L9" s="6">
        <v>122300269314</v>
      </c>
      <c r="M9" s="1"/>
    </row>
    <row r="10" spans="1:13" x14ac:dyDescent="0.35">
      <c r="A10" s="1" t="s">
        <v>11</v>
      </c>
      <c r="B10" s="1" t="s">
        <v>12</v>
      </c>
      <c r="C10" s="1" t="s">
        <v>17</v>
      </c>
      <c r="D10" s="1">
        <v>7702</v>
      </c>
      <c r="E10" s="11">
        <v>45596</v>
      </c>
      <c r="F10" s="11">
        <v>45537</v>
      </c>
      <c r="G10" s="10">
        <v>3888478</v>
      </c>
      <c r="H10" s="10">
        <v>3888478</v>
      </c>
      <c r="I10" s="5" t="s">
        <v>13</v>
      </c>
      <c r="J10" s="4" t="s">
        <v>15</v>
      </c>
      <c r="K10" s="5" t="s">
        <v>14</v>
      </c>
      <c r="L10" s="14">
        <v>122300364924</v>
      </c>
      <c r="M10" s="1"/>
    </row>
    <row r="11" spans="1:13" x14ac:dyDescent="0.35">
      <c r="A11" s="1" t="s">
        <v>11</v>
      </c>
      <c r="B11" s="1" t="s">
        <v>12</v>
      </c>
      <c r="C11" s="1" t="s">
        <v>17</v>
      </c>
      <c r="D11" s="1">
        <v>7703</v>
      </c>
      <c r="E11" s="11">
        <v>45596</v>
      </c>
      <c r="F11" s="11">
        <v>45537</v>
      </c>
      <c r="G11" s="10">
        <v>4097151</v>
      </c>
      <c r="H11" s="10">
        <v>4097151</v>
      </c>
      <c r="I11" s="5" t="s">
        <v>13</v>
      </c>
      <c r="J11" s="4" t="s">
        <v>15</v>
      </c>
      <c r="K11" s="5" t="s">
        <v>14</v>
      </c>
      <c r="L11" s="14">
        <v>122300364931</v>
      </c>
      <c r="M11" s="1"/>
    </row>
    <row r="12" spans="1:13" x14ac:dyDescent="0.35">
      <c r="A12" s="1" t="s">
        <v>11</v>
      </c>
      <c r="B12" s="1" t="s">
        <v>12</v>
      </c>
      <c r="C12" s="1" t="s">
        <v>17</v>
      </c>
      <c r="D12" s="1">
        <v>7706</v>
      </c>
      <c r="E12" s="11">
        <v>45230</v>
      </c>
      <c r="F12" s="17" t="s">
        <v>29</v>
      </c>
      <c r="G12" s="10">
        <v>4131158</v>
      </c>
      <c r="H12" s="10">
        <v>4131158</v>
      </c>
      <c r="I12" s="5" t="s">
        <v>13</v>
      </c>
      <c r="J12" s="4" t="s">
        <v>15</v>
      </c>
      <c r="K12" s="5" t="s">
        <v>14</v>
      </c>
      <c r="L12" s="14" t="s">
        <v>18</v>
      </c>
      <c r="M12" s="1" t="s">
        <v>26</v>
      </c>
    </row>
    <row r="13" spans="1:13" x14ac:dyDescent="0.35">
      <c r="A13" s="1" t="s">
        <v>11</v>
      </c>
      <c r="B13" s="1" t="s">
        <v>12</v>
      </c>
      <c r="C13" s="1" t="s">
        <v>17</v>
      </c>
      <c r="D13" s="1">
        <v>7707</v>
      </c>
      <c r="E13" s="11">
        <v>45230</v>
      </c>
      <c r="F13" s="17" t="s">
        <v>29</v>
      </c>
      <c r="G13" s="10">
        <v>4244017</v>
      </c>
      <c r="H13" s="10">
        <v>4244017</v>
      </c>
      <c r="I13" s="5" t="s">
        <v>13</v>
      </c>
      <c r="J13" s="4" t="s">
        <v>15</v>
      </c>
      <c r="K13" s="5" t="s">
        <v>14</v>
      </c>
      <c r="L13" s="14" t="s">
        <v>18</v>
      </c>
      <c r="M13" s="1" t="s">
        <v>26</v>
      </c>
    </row>
    <row r="14" spans="1:13" x14ac:dyDescent="0.35">
      <c r="A14" s="1" t="s">
        <v>11</v>
      </c>
      <c r="B14" s="1" t="s">
        <v>12</v>
      </c>
      <c r="C14" s="1" t="s">
        <v>17</v>
      </c>
      <c r="D14" s="1">
        <v>7708</v>
      </c>
      <c r="E14" s="11">
        <v>45230</v>
      </c>
      <c r="F14" s="11">
        <v>45659</v>
      </c>
      <c r="G14" s="10">
        <v>4111018</v>
      </c>
      <c r="H14" s="10">
        <v>4111018</v>
      </c>
      <c r="I14" s="5" t="s">
        <v>13</v>
      </c>
      <c r="J14" s="4" t="s">
        <v>15</v>
      </c>
      <c r="K14" s="5" t="s">
        <v>14</v>
      </c>
      <c r="L14" s="14">
        <v>122300700744</v>
      </c>
      <c r="M14" s="1"/>
    </row>
    <row r="15" spans="1:13" x14ac:dyDescent="0.35">
      <c r="A15" s="1" t="s">
        <v>11</v>
      </c>
      <c r="B15" s="1" t="s">
        <v>12</v>
      </c>
      <c r="C15" s="1" t="s">
        <v>17</v>
      </c>
      <c r="D15" s="1">
        <v>7724</v>
      </c>
      <c r="E15" s="11">
        <v>45265</v>
      </c>
      <c r="F15" s="11">
        <v>45537</v>
      </c>
      <c r="G15" s="10">
        <v>4247708</v>
      </c>
      <c r="H15" s="10">
        <v>4247708</v>
      </c>
      <c r="I15" s="5" t="s">
        <v>13</v>
      </c>
      <c r="J15" s="4" t="s">
        <v>15</v>
      </c>
      <c r="K15" s="5" t="s">
        <v>14</v>
      </c>
      <c r="L15" s="14">
        <v>122300700764</v>
      </c>
      <c r="M15" s="1"/>
    </row>
    <row r="16" spans="1:13" x14ac:dyDescent="0.35">
      <c r="A16" s="1" t="s">
        <v>11</v>
      </c>
      <c r="B16" s="1" t="s">
        <v>12</v>
      </c>
      <c r="C16" s="1" t="s">
        <v>17</v>
      </c>
      <c r="D16" s="1">
        <v>7725</v>
      </c>
      <c r="E16" s="11">
        <v>45265</v>
      </c>
      <c r="F16" s="11">
        <v>45537</v>
      </c>
      <c r="G16" s="10">
        <v>4107315</v>
      </c>
      <c r="H16" s="10">
        <v>4107315</v>
      </c>
      <c r="I16" s="5" t="s">
        <v>13</v>
      </c>
      <c r="J16" s="4" t="s">
        <v>15</v>
      </c>
      <c r="K16" s="5" t="s">
        <v>14</v>
      </c>
      <c r="L16" s="14">
        <v>122300700771</v>
      </c>
      <c r="M16" s="1"/>
    </row>
    <row r="17" spans="1:13" x14ac:dyDescent="0.35">
      <c r="A17" s="1" t="s">
        <v>11</v>
      </c>
      <c r="B17" s="1" t="s">
        <v>12</v>
      </c>
      <c r="C17" s="1" t="s">
        <v>17</v>
      </c>
      <c r="D17" s="1">
        <v>7684</v>
      </c>
      <c r="E17" s="11">
        <v>45226</v>
      </c>
      <c r="F17" s="11">
        <v>45537</v>
      </c>
      <c r="G17" s="8">
        <v>1723918</v>
      </c>
      <c r="H17" s="8">
        <v>1723918</v>
      </c>
      <c r="I17" s="5" t="s">
        <v>13</v>
      </c>
      <c r="J17" s="4" t="s">
        <v>15</v>
      </c>
      <c r="K17" s="5" t="s">
        <v>14</v>
      </c>
      <c r="L17" s="6">
        <v>122300326811</v>
      </c>
      <c r="M17" s="1" t="s">
        <v>28</v>
      </c>
    </row>
    <row r="18" spans="1:13" x14ac:dyDescent="0.35">
      <c r="A18" s="1" t="s">
        <v>11</v>
      </c>
      <c r="B18" s="1" t="s">
        <v>12</v>
      </c>
      <c r="C18" s="1" t="s">
        <v>17</v>
      </c>
      <c r="D18" s="1">
        <v>7687</v>
      </c>
      <c r="E18" s="11">
        <v>45230</v>
      </c>
      <c r="F18" s="11">
        <v>45537</v>
      </c>
      <c r="G18" s="9">
        <v>1802009</v>
      </c>
      <c r="H18" s="9">
        <v>1802009</v>
      </c>
      <c r="I18" s="5" t="s">
        <v>13</v>
      </c>
      <c r="J18" s="4" t="s">
        <v>15</v>
      </c>
      <c r="K18" s="5" t="s">
        <v>14</v>
      </c>
      <c r="L18" s="6">
        <v>122300326822</v>
      </c>
      <c r="M18" s="1"/>
    </row>
    <row r="19" spans="1:13" x14ac:dyDescent="0.35">
      <c r="A19" s="1" t="s">
        <v>11</v>
      </c>
      <c r="B19" s="1" t="s">
        <v>12</v>
      </c>
      <c r="C19" s="1" t="s">
        <v>17</v>
      </c>
      <c r="D19" s="1">
        <v>7690</v>
      </c>
      <c r="E19" s="11">
        <v>45230</v>
      </c>
      <c r="F19" s="11">
        <v>45603</v>
      </c>
      <c r="G19" s="10">
        <v>1855936</v>
      </c>
      <c r="H19" s="10">
        <v>1855936</v>
      </c>
      <c r="I19" s="5" t="s">
        <v>13</v>
      </c>
      <c r="J19" s="4" t="s">
        <v>15</v>
      </c>
      <c r="K19" s="5" t="s">
        <v>14</v>
      </c>
      <c r="L19" s="14">
        <v>122300670282</v>
      </c>
      <c r="M19" s="1"/>
    </row>
    <row r="20" spans="1:13" x14ac:dyDescent="0.35">
      <c r="A20" s="1" t="s">
        <v>11</v>
      </c>
      <c r="B20" s="1" t="s">
        <v>12</v>
      </c>
      <c r="C20" s="1" t="s">
        <v>17</v>
      </c>
      <c r="D20" s="1">
        <v>7693</v>
      </c>
      <c r="E20" s="11">
        <v>45230</v>
      </c>
      <c r="F20" s="11">
        <v>45603</v>
      </c>
      <c r="G20" s="10">
        <v>1930829</v>
      </c>
      <c r="H20" s="10">
        <v>1930829</v>
      </c>
      <c r="I20" s="5" t="s">
        <v>13</v>
      </c>
      <c r="J20" s="4" t="s">
        <v>15</v>
      </c>
      <c r="K20" s="5" t="s">
        <v>14</v>
      </c>
      <c r="L20" s="14">
        <v>122300670309</v>
      </c>
      <c r="M20" s="1"/>
    </row>
    <row r="21" spans="1:13" x14ac:dyDescent="0.35">
      <c r="A21" s="1" t="s">
        <v>11</v>
      </c>
      <c r="B21" s="1" t="s">
        <v>12</v>
      </c>
      <c r="C21" s="1" t="s">
        <v>17</v>
      </c>
      <c r="D21" s="1">
        <v>7686</v>
      </c>
      <c r="E21" s="11">
        <v>45226</v>
      </c>
      <c r="F21" s="11">
        <v>45537</v>
      </c>
      <c r="G21" s="9">
        <v>1703083</v>
      </c>
      <c r="H21" s="9">
        <v>1703083</v>
      </c>
      <c r="I21" s="5" t="s">
        <v>13</v>
      </c>
      <c r="J21" s="4" t="s">
        <v>15</v>
      </c>
      <c r="K21" s="5" t="s">
        <v>14</v>
      </c>
      <c r="L21" s="6">
        <v>122300326826</v>
      </c>
      <c r="M21" s="1"/>
    </row>
    <row r="22" spans="1:13" x14ac:dyDescent="0.35">
      <c r="A22" s="1" t="s">
        <v>11</v>
      </c>
      <c r="B22" s="1" t="s">
        <v>12</v>
      </c>
      <c r="C22" s="1" t="s">
        <v>17</v>
      </c>
      <c r="D22" s="1">
        <v>7689</v>
      </c>
      <c r="E22" s="11">
        <v>45230</v>
      </c>
      <c r="F22" s="11">
        <v>45537</v>
      </c>
      <c r="G22" s="9">
        <v>1816888</v>
      </c>
      <c r="H22" s="9">
        <v>1816888</v>
      </c>
      <c r="I22" s="5" t="s">
        <v>13</v>
      </c>
      <c r="J22" s="4" t="s">
        <v>15</v>
      </c>
      <c r="K22" s="5" t="s">
        <v>14</v>
      </c>
      <c r="L22" s="6">
        <v>122300326831</v>
      </c>
      <c r="M22" s="1"/>
    </row>
    <row r="23" spans="1:13" x14ac:dyDescent="0.35">
      <c r="A23" s="1" t="s">
        <v>11</v>
      </c>
      <c r="B23" s="1" t="s">
        <v>12</v>
      </c>
      <c r="C23" s="1" t="s">
        <v>17</v>
      </c>
      <c r="D23" s="1">
        <v>7692</v>
      </c>
      <c r="E23" s="11">
        <v>45230</v>
      </c>
      <c r="F23" s="11">
        <v>45603</v>
      </c>
      <c r="G23" s="10">
        <v>1844280</v>
      </c>
      <c r="H23" s="10">
        <v>1844280</v>
      </c>
      <c r="I23" s="5" t="s">
        <v>13</v>
      </c>
      <c r="J23" s="4" t="s">
        <v>15</v>
      </c>
      <c r="K23" s="5" t="s">
        <v>14</v>
      </c>
      <c r="L23" s="14">
        <v>122300670336</v>
      </c>
      <c r="M23" s="1"/>
    </row>
    <row r="24" spans="1:13" x14ac:dyDescent="0.35">
      <c r="A24" s="1" t="s">
        <v>11</v>
      </c>
      <c r="B24" s="1" t="s">
        <v>12</v>
      </c>
      <c r="C24" s="1" t="s">
        <v>17</v>
      </c>
      <c r="D24" s="1">
        <v>7695</v>
      </c>
      <c r="E24" s="11">
        <v>45230</v>
      </c>
      <c r="F24" s="17" t="s">
        <v>29</v>
      </c>
      <c r="G24" s="10">
        <v>1005731</v>
      </c>
      <c r="H24" s="10">
        <v>1005731</v>
      </c>
      <c r="I24" s="5" t="s">
        <v>13</v>
      </c>
      <c r="J24" s="4" t="s">
        <v>15</v>
      </c>
      <c r="K24" s="5" t="s">
        <v>14</v>
      </c>
      <c r="L24" s="14" t="s">
        <v>18</v>
      </c>
      <c r="M24" s="1" t="s">
        <v>26</v>
      </c>
    </row>
    <row r="25" spans="1:13" x14ac:dyDescent="0.35">
      <c r="A25" s="1" t="s">
        <v>11</v>
      </c>
      <c r="B25" s="1" t="s">
        <v>12</v>
      </c>
      <c r="C25" s="1" t="s">
        <v>17</v>
      </c>
      <c r="D25" s="1">
        <v>7696</v>
      </c>
      <c r="E25" s="11">
        <v>45230</v>
      </c>
      <c r="F25" s="11">
        <v>45603</v>
      </c>
      <c r="G25" s="10">
        <v>1081940</v>
      </c>
      <c r="H25" s="10">
        <v>1081940</v>
      </c>
      <c r="I25" s="5" t="s">
        <v>13</v>
      </c>
      <c r="J25" s="4" t="s">
        <v>15</v>
      </c>
      <c r="K25" s="5" t="s">
        <v>14</v>
      </c>
      <c r="L25" s="14">
        <v>122300670357</v>
      </c>
      <c r="M25" s="1"/>
    </row>
    <row r="26" spans="1:13" ht="29" x14ac:dyDescent="0.35">
      <c r="A26" s="1" t="s">
        <v>11</v>
      </c>
      <c r="B26" s="1" t="s">
        <v>12</v>
      </c>
      <c r="C26" s="1" t="s">
        <v>17</v>
      </c>
      <c r="D26" s="1">
        <v>7728</v>
      </c>
      <c r="E26" s="11">
        <v>45291</v>
      </c>
      <c r="F26" s="17" t="s">
        <v>29</v>
      </c>
      <c r="G26" s="16">
        <v>3681649</v>
      </c>
      <c r="H26" s="16">
        <v>3681649</v>
      </c>
      <c r="I26" s="5" t="s">
        <v>13</v>
      </c>
      <c r="J26" s="4" t="s">
        <v>15</v>
      </c>
      <c r="K26" s="5" t="s">
        <v>14</v>
      </c>
      <c r="L26" s="15" t="s">
        <v>25</v>
      </c>
      <c r="M26" s="1" t="s">
        <v>19</v>
      </c>
    </row>
    <row r="27" spans="1:13" ht="29" x14ac:dyDescent="0.35">
      <c r="A27" s="1" t="s">
        <v>11</v>
      </c>
      <c r="B27" s="1" t="s">
        <v>12</v>
      </c>
      <c r="C27" s="1" t="s">
        <v>17</v>
      </c>
      <c r="D27" s="1">
        <v>7746</v>
      </c>
      <c r="E27" s="11">
        <v>45428</v>
      </c>
      <c r="F27" s="17" t="s">
        <v>29</v>
      </c>
      <c r="G27" s="16">
        <v>4517950</v>
      </c>
      <c r="H27" s="16">
        <v>4517950</v>
      </c>
      <c r="I27" s="5" t="s">
        <v>13</v>
      </c>
      <c r="J27" s="4" t="s">
        <v>15</v>
      </c>
      <c r="K27" s="5" t="s">
        <v>14</v>
      </c>
      <c r="L27" s="15" t="s">
        <v>25</v>
      </c>
      <c r="M27" s="1" t="s">
        <v>20</v>
      </c>
    </row>
    <row r="28" spans="1:13" ht="29" x14ac:dyDescent="0.35">
      <c r="A28" s="1" t="s">
        <v>11</v>
      </c>
      <c r="B28" s="1" t="s">
        <v>12</v>
      </c>
      <c r="C28" s="1" t="s">
        <v>17</v>
      </c>
      <c r="D28" s="1">
        <v>7747</v>
      </c>
      <c r="E28" s="11">
        <v>45428</v>
      </c>
      <c r="F28" s="17" t="s">
        <v>29</v>
      </c>
      <c r="G28" s="16">
        <v>3745334</v>
      </c>
      <c r="H28" s="16">
        <v>3745334</v>
      </c>
      <c r="I28" s="5" t="s">
        <v>13</v>
      </c>
      <c r="J28" s="4" t="s">
        <v>15</v>
      </c>
      <c r="K28" s="5" t="s">
        <v>14</v>
      </c>
      <c r="L28" s="15" t="s">
        <v>25</v>
      </c>
      <c r="M28" s="1" t="s">
        <v>21</v>
      </c>
    </row>
    <row r="29" spans="1:13" ht="29" x14ac:dyDescent="0.35">
      <c r="A29" s="1" t="s">
        <v>11</v>
      </c>
      <c r="B29" s="1" t="s">
        <v>12</v>
      </c>
      <c r="C29" s="1" t="s">
        <v>17</v>
      </c>
      <c r="D29" s="1">
        <v>7748</v>
      </c>
      <c r="E29" s="11">
        <v>45428</v>
      </c>
      <c r="F29" s="17" t="s">
        <v>29</v>
      </c>
      <c r="G29" s="16">
        <v>3984868</v>
      </c>
      <c r="H29" s="16">
        <v>3984868</v>
      </c>
      <c r="I29" s="5" t="s">
        <v>13</v>
      </c>
      <c r="J29" s="4" t="s">
        <v>15</v>
      </c>
      <c r="K29" s="5" t="s">
        <v>14</v>
      </c>
      <c r="L29" s="15" t="s">
        <v>25</v>
      </c>
      <c r="M29" s="1" t="s">
        <v>22</v>
      </c>
    </row>
    <row r="30" spans="1:13" ht="29" x14ac:dyDescent="0.35">
      <c r="A30" s="1" t="s">
        <v>11</v>
      </c>
      <c r="B30" s="1" t="s">
        <v>12</v>
      </c>
      <c r="C30" s="1" t="s">
        <v>17</v>
      </c>
      <c r="D30" s="1">
        <v>7749</v>
      </c>
      <c r="E30" s="11">
        <v>45428</v>
      </c>
      <c r="F30" s="17" t="s">
        <v>29</v>
      </c>
      <c r="G30" s="16">
        <v>3829321</v>
      </c>
      <c r="H30" s="16">
        <v>3829321</v>
      </c>
      <c r="I30" s="5" t="s">
        <v>13</v>
      </c>
      <c r="J30" s="4" t="s">
        <v>15</v>
      </c>
      <c r="K30" s="5" t="s">
        <v>14</v>
      </c>
      <c r="L30" s="15" t="s">
        <v>25</v>
      </c>
      <c r="M30" s="1" t="s">
        <v>23</v>
      </c>
    </row>
    <row r="31" spans="1:13" ht="29" x14ac:dyDescent="0.35">
      <c r="A31" s="1" t="s">
        <v>11</v>
      </c>
      <c r="B31" s="1" t="s">
        <v>12</v>
      </c>
      <c r="C31" s="1" t="s">
        <v>17</v>
      </c>
      <c r="D31" s="1">
        <v>7750</v>
      </c>
      <c r="E31" s="11">
        <v>45428</v>
      </c>
      <c r="F31" s="17" t="s">
        <v>29</v>
      </c>
      <c r="G31" s="16">
        <v>946957</v>
      </c>
      <c r="H31" s="16">
        <v>946957</v>
      </c>
      <c r="I31" s="5" t="s">
        <v>13</v>
      </c>
      <c r="J31" s="4" t="s">
        <v>15</v>
      </c>
      <c r="K31" s="5" t="s">
        <v>14</v>
      </c>
      <c r="L31" s="15" t="s">
        <v>25</v>
      </c>
      <c r="M31" s="1" t="s">
        <v>24</v>
      </c>
    </row>
    <row r="32" spans="1:13" x14ac:dyDescent="0.35">
      <c r="H32" s="18">
        <f>SUM(H2:H31)</f>
        <v>98575402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2" t="s">
        <v>172</v>
      </c>
      <c r="B3" t="s">
        <v>170</v>
      </c>
      <c r="C3" t="s">
        <v>171</v>
      </c>
    </row>
    <row r="4" spans="1:3" x14ac:dyDescent="0.35">
      <c r="A4" s="103" t="s">
        <v>133</v>
      </c>
      <c r="B4" s="101">
        <v>1</v>
      </c>
      <c r="C4" s="101">
        <v>4247708</v>
      </c>
    </row>
    <row r="5" spans="1:3" x14ac:dyDescent="0.35">
      <c r="A5" s="103" t="s">
        <v>105</v>
      </c>
      <c r="B5" s="101">
        <v>1</v>
      </c>
      <c r="C5" s="101">
        <v>4107315</v>
      </c>
    </row>
    <row r="6" spans="1:3" x14ac:dyDescent="0.35">
      <c r="A6" s="103" t="s">
        <v>112</v>
      </c>
      <c r="B6" s="101">
        <v>10</v>
      </c>
      <c r="C6" s="101">
        <v>34430712</v>
      </c>
    </row>
    <row r="7" spans="1:3" x14ac:dyDescent="0.35">
      <c r="A7" s="103" t="s">
        <v>65</v>
      </c>
      <c r="B7" s="101">
        <v>18</v>
      </c>
      <c r="C7" s="101">
        <v>55789667</v>
      </c>
    </row>
    <row r="8" spans="1:3" x14ac:dyDescent="0.35">
      <c r="A8" s="103" t="s">
        <v>173</v>
      </c>
      <c r="B8" s="101">
        <v>30</v>
      </c>
      <c r="C8" s="101">
        <v>98575402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32"/>
  <sheetViews>
    <sheetView showGridLines="0" tabSelected="1" workbookViewId="0">
      <selection activeCell="A2" sqref="A2"/>
    </sheetView>
  </sheetViews>
  <sheetFormatPr baseColWidth="10" defaultRowHeight="10" x14ac:dyDescent="0.2"/>
  <cols>
    <col min="1" max="1" width="11" style="36" bestFit="1" customWidth="1"/>
    <col min="2" max="3" width="10.90625" style="36"/>
    <col min="4" max="4" width="11" style="36" bestFit="1" customWidth="1"/>
    <col min="5" max="6" width="10.90625" style="36"/>
    <col min="7" max="11" width="11" style="36" bestFit="1" customWidth="1"/>
    <col min="12" max="13" width="10.90625" style="36"/>
    <col min="14" max="14" width="11.08984375" style="36" bestFit="1" customWidth="1"/>
    <col min="15" max="15" width="10.90625" style="36"/>
    <col min="16" max="17" width="11" style="36" bestFit="1" customWidth="1"/>
    <col min="18" max="18" width="10.90625" style="36"/>
    <col min="19" max="22" width="11" style="36" bestFit="1" customWidth="1"/>
    <col min="23" max="23" width="11.90625" style="36" bestFit="1" customWidth="1"/>
    <col min="24" max="28" width="10.90625" style="36"/>
    <col min="29" max="29" width="11" style="36" bestFit="1" customWidth="1"/>
    <col min="30" max="31" width="11.90625" style="36" bestFit="1" customWidth="1"/>
    <col min="32" max="34" width="11" style="36" bestFit="1" customWidth="1"/>
    <col min="35" max="35" width="11.90625" style="36" bestFit="1" customWidth="1"/>
    <col min="36" max="37" width="11" style="36" bestFit="1" customWidth="1"/>
    <col min="38" max="38" width="14.54296875" style="36" bestFit="1" customWidth="1"/>
    <col min="39" max="39" width="11" style="36" bestFit="1" customWidth="1"/>
    <col min="40" max="40" width="10.90625" style="36"/>
    <col min="41" max="41" width="10.90625" style="39"/>
    <col min="42" max="42" width="10.90625" style="36"/>
    <col min="43" max="43" width="11" style="36" bestFit="1" customWidth="1"/>
    <col min="44" max="16384" width="10.90625" style="36"/>
  </cols>
  <sheetData>
    <row r="1" spans="1:43" s="33" customFormat="1" x14ac:dyDescent="0.35">
      <c r="I1" s="34">
        <f>+SUBTOTAL(9,I3:I2228)</f>
        <v>98575402</v>
      </c>
      <c r="J1" s="34">
        <f>+SUBTOTAL(9,J3:J2228)</f>
        <v>98575402</v>
      </c>
      <c r="K1" s="35">
        <f>+J1-SUM(AC1:AK1)</f>
        <v>0</v>
      </c>
      <c r="P1" s="34">
        <f>+SUBTOTAL(9,P3:P2228)</f>
        <v>34643096</v>
      </c>
      <c r="W1" s="34">
        <f>+SUBTOTAL(9,W3:W2228)</f>
        <v>4107315</v>
      </c>
      <c r="AC1" s="34">
        <f t="shared" ref="AC1:AM1" si="0">+SUBTOTAL(9,AC3:AC2228)</f>
        <v>4247708</v>
      </c>
      <c r="AD1" s="34">
        <f t="shared" si="0"/>
        <v>4107315</v>
      </c>
      <c r="AE1" s="34">
        <f t="shared" si="0"/>
        <v>34430712</v>
      </c>
      <c r="AF1" s="34">
        <f t="shared" si="0"/>
        <v>0</v>
      </c>
      <c r="AG1" s="34">
        <f t="shared" si="0"/>
        <v>0</v>
      </c>
      <c r="AH1" s="34">
        <f t="shared" si="0"/>
        <v>0</v>
      </c>
      <c r="AI1" s="34">
        <f t="shared" si="0"/>
        <v>55789667</v>
      </c>
      <c r="AJ1" s="34">
        <f t="shared" si="0"/>
        <v>0</v>
      </c>
      <c r="AK1" s="34">
        <f t="shared" si="0"/>
        <v>0</v>
      </c>
      <c r="AL1" s="34">
        <f t="shared" si="0"/>
        <v>4247708</v>
      </c>
      <c r="AM1" s="34">
        <f t="shared" si="0"/>
        <v>0</v>
      </c>
      <c r="AO1" s="37"/>
    </row>
    <row r="2" spans="1:43" ht="30" x14ac:dyDescent="0.2">
      <c r="A2" s="19" t="s">
        <v>6</v>
      </c>
      <c r="B2" s="19" t="s">
        <v>8</v>
      </c>
      <c r="C2" s="19" t="s">
        <v>0</v>
      </c>
      <c r="D2" s="19" t="s">
        <v>1</v>
      </c>
      <c r="E2" s="19" t="s">
        <v>30</v>
      </c>
      <c r="F2" s="19" t="s">
        <v>31</v>
      </c>
      <c r="G2" s="19" t="s">
        <v>2</v>
      </c>
      <c r="H2" s="19" t="s">
        <v>3</v>
      </c>
      <c r="I2" s="20" t="s">
        <v>4</v>
      </c>
      <c r="J2" s="20" t="s">
        <v>5</v>
      </c>
      <c r="K2" s="19" t="s">
        <v>7</v>
      </c>
      <c r="L2" s="19" t="s">
        <v>9</v>
      </c>
      <c r="M2" s="19" t="s">
        <v>10</v>
      </c>
      <c r="N2" s="19" t="s">
        <v>32</v>
      </c>
      <c r="O2" s="21" t="s">
        <v>33</v>
      </c>
      <c r="P2" s="22" t="s">
        <v>34</v>
      </c>
      <c r="Q2" s="21" t="s">
        <v>35</v>
      </c>
      <c r="R2" s="23" t="s">
        <v>36</v>
      </c>
      <c r="S2" s="23" t="s">
        <v>37</v>
      </c>
      <c r="T2" s="23" t="s">
        <v>38</v>
      </c>
      <c r="U2" s="23" t="s">
        <v>39</v>
      </c>
      <c r="V2" s="23" t="s">
        <v>40</v>
      </c>
      <c r="W2" s="24" t="s">
        <v>44</v>
      </c>
      <c r="X2" s="24" t="s">
        <v>45</v>
      </c>
      <c r="Y2" s="24" t="s">
        <v>46</v>
      </c>
      <c r="Z2" s="24" t="s">
        <v>47</v>
      </c>
      <c r="AA2" s="24" t="s">
        <v>48</v>
      </c>
      <c r="AB2" s="24" t="s">
        <v>49</v>
      </c>
      <c r="AC2" s="25" t="s">
        <v>50</v>
      </c>
      <c r="AD2" s="25" t="s">
        <v>51</v>
      </c>
      <c r="AE2" s="25" t="s">
        <v>52</v>
      </c>
      <c r="AF2" s="25" t="s">
        <v>42</v>
      </c>
      <c r="AG2" s="25" t="s">
        <v>53</v>
      </c>
      <c r="AH2" s="25" t="s">
        <v>41</v>
      </c>
      <c r="AI2" s="25" t="s">
        <v>54</v>
      </c>
      <c r="AJ2" s="25" t="s">
        <v>55</v>
      </c>
      <c r="AK2" s="25" t="s">
        <v>56</v>
      </c>
      <c r="AL2" s="26" t="s">
        <v>57</v>
      </c>
      <c r="AM2" s="26" t="s">
        <v>58</v>
      </c>
      <c r="AN2" s="26" t="s">
        <v>59</v>
      </c>
      <c r="AO2" s="38" t="s">
        <v>60</v>
      </c>
      <c r="AP2" s="26" t="s">
        <v>61</v>
      </c>
      <c r="AQ2" s="26" t="s">
        <v>62</v>
      </c>
    </row>
    <row r="3" spans="1:43" x14ac:dyDescent="0.2">
      <c r="A3" s="27">
        <v>900920808</v>
      </c>
      <c r="B3" s="27" t="s">
        <v>12</v>
      </c>
      <c r="C3" s="27" t="s">
        <v>17</v>
      </c>
      <c r="D3" s="27">
        <v>7724</v>
      </c>
      <c r="E3" s="27" t="s">
        <v>101</v>
      </c>
      <c r="F3" s="27" t="s">
        <v>102</v>
      </c>
      <c r="G3" s="28">
        <v>45265</v>
      </c>
      <c r="H3" s="28">
        <v>45537</v>
      </c>
      <c r="I3" s="29">
        <v>4247708</v>
      </c>
      <c r="J3" s="29">
        <v>4247708</v>
      </c>
      <c r="K3" s="30" t="s">
        <v>13</v>
      </c>
      <c r="L3" s="31" t="s">
        <v>15</v>
      </c>
      <c r="M3" s="30" t="s">
        <v>14</v>
      </c>
      <c r="N3" s="31">
        <v>122300700764</v>
      </c>
      <c r="O3" s="27" t="s">
        <v>133</v>
      </c>
      <c r="P3" s="29">
        <v>0</v>
      </c>
      <c r="Q3" s="27"/>
      <c r="R3" s="27" t="s">
        <v>66</v>
      </c>
      <c r="S3" s="28">
        <v>45265</v>
      </c>
      <c r="T3" s="28">
        <v>45537</v>
      </c>
      <c r="U3" s="28">
        <v>45560</v>
      </c>
      <c r="V3" s="28"/>
      <c r="W3" s="32">
        <v>0</v>
      </c>
      <c r="X3" s="27"/>
      <c r="Y3" s="27"/>
      <c r="Z3" s="27"/>
      <c r="AA3" s="27"/>
      <c r="AB3" s="27"/>
      <c r="AC3" s="32">
        <v>4247708</v>
      </c>
      <c r="AD3" s="32">
        <v>0</v>
      </c>
      <c r="AE3" s="32">
        <v>0</v>
      </c>
      <c r="AF3" s="32">
        <v>0</v>
      </c>
      <c r="AG3" s="32">
        <v>0</v>
      </c>
      <c r="AH3" s="32">
        <v>0</v>
      </c>
      <c r="AI3" s="32">
        <v>0</v>
      </c>
      <c r="AJ3" s="32">
        <v>0</v>
      </c>
      <c r="AK3" s="32">
        <v>0</v>
      </c>
      <c r="AL3" s="32">
        <v>4247708</v>
      </c>
      <c r="AM3" s="32">
        <v>0</v>
      </c>
      <c r="AN3" s="27">
        <v>2201563373</v>
      </c>
      <c r="AO3" s="28">
        <v>45597</v>
      </c>
      <c r="AP3" s="27" t="s">
        <v>132</v>
      </c>
      <c r="AQ3" s="32">
        <v>16554067</v>
      </c>
    </row>
    <row r="4" spans="1:43" x14ac:dyDescent="0.2">
      <c r="A4" s="27">
        <v>900920808</v>
      </c>
      <c r="B4" s="27" t="s">
        <v>12</v>
      </c>
      <c r="C4" s="27" t="s">
        <v>17</v>
      </c>
      <c r="D4" s="27">
        <v>7708</v>
      </c>
      <c r="E4" s="27" t="s">
        <v>63</v>
      </c>
      <c r="F4" s="27" t="s">
        <v>64</v>
      </c>
      <c r="G4" s="28">
        <v>45230</v>
      </c>
      <c r="H4" s="28">
        <v>45659</v>
      </c>
      <c r="I4" s="29">
        <v>4111018</v>
      </c>
      <c r="J4" s="29">
        <v>4111018</v>
      </c>
      <c r="K4" s="30" t="s">
        <v>13</v>
      </c>
      <c r="L4" s="31" t="s">
        <v>15</v>
      </c>
      <c r="M4" s="30" t="s">
        <v>14</v>
      </c>
      <c r="N4" s="31">
        <v>122300700744</v>
      </c>
      <c r="O4" s="27" t="s">
        <v>65</v>
      </c>
      <c r="P4" s="29">
        <v>0</v>
      </c>
      <c r="Q4" s="27"/>
      <c r="R4" s="27" t="s">
        <v>66</v>
      </c>
      <c r="S4" s="28">
        <v>45230</v>
      </c>
      <c r="T4" s="28">
        <v>45659</v>
      </c>
      <c r="U4" s="28">
        <v>45670</v>
      </c>
      <c r="V4" s="28"/>
      <c r="W4" s="32">
        <v>0</v>
      </c>
      <c r="X4" s="27"/>
      <c r="Y4" s="27"/>
      <c r="Z4" s="27"/>
      <c r="AA4" s="27"/>
      <c r="AB4" s="27"/>
      <c r="AC4" s="32">
        <v>0</v>
      </c>
      <c r="AD4" s="32">
        <v>0</v>
      </c>
      <c r="AE4" s="32">
        <v>0</v>
      </c>
      <c r="AF4" s="32">
        <v>0</v>
      </c>
      <c r="AG4" s="32">
        <v>0</v>
      </c>
      <c r="AH4" s="32">
        <v>0</v>
      </c>
      <c r="AI4" s="32">
        <v>4111018</v>
      </c>
      <c r="AJ4" s="32">
        <v>0</v>
      </c>
      <c r="AK4" s="32">
        <v>0</v>
      </c>
      <c r="AL4" s="32">
        <v>0</v>
      </c>
      <c r="AM4" s="32">
        <v>0</v>
      </c>
      <c r="AN4" s="27"/>
      <c r="AO4" s="28"/>
      <c r="AP4" s="27"/>
      <c r="AQ4" s="32">
        <v>0</v>
      </c>
    </row>
    <row r="5" spans="1:43" x14ac:dyDescent="0.2">
      <c r="A5" s="27">
        <v>900920808</v>
      </c>
      <c r="B5" s="27" t="s">
        <v>12</v>
      </c>
      <c r="C5" s="27" t="s">
        <v>17</v>
      </c>
      <c r="D5" s="27">
        <v>7699</v>
      </c>
      <c r="E5" s="27" t="s">
        <v>67</v>
      </c>
      <c r="F5" s="27" t="s">
        <v>68</v>
      </c>
      <c r="G5" s="28">
        <v>45230</v>
      </c>
      <c r="H5" s="28">
        <v>45659</v>
      </c>
      <c r="I5" s="29">
        <v>4121235</v>
      </c>
      <c r="J5" s="29">
        <v>4121235</v>
      </c>
      <c r="K5" s="30" t="s">
        <v>13</v>
      </c>
      <c r="L5" s="31" t="s">
        <v>15</v>
      </c>
      <c r="M5" s="30" t="s">
        <v>14</v>
      </c>
      <c r="N5" s="31">
        <v>122300364761</v>
      </c>
      <c r="O5" s="27" t="s">
        <v>65</v>
      </c>
      <c r="P5" s="29">
        <v>0</v>
      </c>
      <c r="Q5" s="27"/>
      <c r="R5" s="27" t="s">
        <v>66</v>
      </c>
      <c r="S5" s="28">
        <v>45230</v>
      </c>
      <c r="T5" s="28">
        <v>45659</v>
      </c>
      <c r="U5" s="28">
        <v>45670</v>
      </c>
      <c r="V5" s="28"/>
      <c r="W5" s="32">
        <v>0</v>
      </c>
      <c r="X5" s="27"/>
      <c r="Y5" s="27"/>
      <c r="Z5" s="27"/>
      <c r="AA5" s="27"/>
      <c r="AB5" s="27"/>
      <c r="AC5" s="32">
        <v>0</v>
      </c>
      <c r="AD5" s="32">
        <v>0</v>
      </c>
      <c r="AE5" s="32">
        <v>0</v>
      </c>
      <c r="AF5" s="32">
        <v>0</v>
      </c>
      <c r="AG5" s="32">
        <v>0</v>
      </c>
      <c r="AH5" s="32">
        <v>0</v>
      </c>
      <c r="AI5" s="32">
        <v>4121235</v>
      </c>
      <c r="AJ5" s="32">
        <v>0</v>
      </c>
      <c r="AK5" s="32">
        <v>0</v>
      </c>
      <c r="AL5" s="32">
        <v>0</v>
      </c>
      <c r="AM5" s="32">
        <v>0</v>
      </c>
      <c r="AN5" s="27"/>
      <c r="AO5" s="28"/>
      <c r="AP5" s="27"/>
      <c r="AQ5" s="32">
        <v>0</v>
      </c>
    </row>
    <row r="6" spans="1:43" x14ac:dyDescent="0.2">
      <c r="A6" s="27">
        <v>900920808</v>
      </c>
      <c r="B6" s="27" t="s">
        <v>12</v>
      </c>
      <c r="C6" s="27" t="s">
        <v>17</v>
      </c>
      <c r="D6" s="27">
        <v>7697</v>
      </c>
      <c r="E6" s="27" t="s">
        <v>69</v>
      </c>
      <c r="F6" s="27" t="s">
        <v>70</v>
      </c>
      <c r="G6" s="28">
        <v>45230</v>
      </c>
      <c r="H6" s="28">
        <v>45659</v>
      </c>
      <c r="I6" s="29">
        <v>4247292</v>
      </c>
      <c r="J6" s="29">
        <v>4247292</v>
      </c>
      <c r="K6" s="30" t="s">
        <v>13</v>
      </c>
      <c r="L6" s="31" t="s">
        <v>15</v>
      </c>
      <c r="M6" s="30" t="s">
        <v>14</v>
      </c>
      <c r="N6" s="31">
        <v>122300326788</v>
      </c>
      <c r="O6" s="27" t="s">
        <v>65</v>
      </c>
      <c r="P6" s="29">
        <v>0</v>
      </c>
      <c r="Q6" s="27"/>
      <c r="R6" s="27" t="s">
        <v>66</v>
      </c>
      <c r="S6" s="28">
        <v>45230</v>
      </c>
      <c r="T6" s="28">
        <v>45659</v>
      </c>
      <c r="U6" s="28">
        <v>45670</v>
      </c>
      <c r="V6" s="28"/>
      <c r="W6" s="32">
        <v>0</v>
      </c>
      <c r="X6" s="27"/>
      <c r="Y6" s="27"/>
      <c r="Z6" s="27"/>
      <c r="AA6" s="27"/>
      <c r="AB6" s="27"/>
      <c r="AC6" s="32">
        <v>0</v>
      </c>
      <c r="AD6" s="32">
        <v>0</v>
      </c>
      <c r="AE6" s="32">
        <v>0</v>
      </c>
      <c r="AF6" s="32">
        <v>0</v>
      </c>
      <c r="AG6" s="32">
        <v>0</v>
      </c>
      <c r="AH6" s="32">
        <v>0</v>
      </c>
      <c r="AI6" s="32">
        <v>4247292</v>
      </c>
      <c r="AJ6" s="32">
        <v>0</v>
      </c>
      <c r="AK6" s="32">
        <v>0</v>
      </c>
      <c r="AL6" s="32">
        <v>0</v>
      </c>
      <c r="AM6" s="32">
        <v>0</v>
      </c>
      <c r="AN6" s="27"/>
      <c r="AO6" s="28"/>
      <c r="AP6" s="27"/>
      <c r="AQ6" s="32">
        <v>0</v>
      </c>
    </row>
    <row r="7" spans="1:43" x14ac:dyDescent="0.2">
      <c r="A7" s="27">
        <v>900920808</v>
      </c>
      <c r="B7" s="27" t="s">
        <v>12</v>
      </c>
      <c r="C7" s="27" t="s">
        <v>17</v>
      </c>
      <c r="D7" s="27">
        <v>7698</v>
      </c>
      <c r="E7" s="27" t="s">
        <v>71</v>
      </c>
      <c r="F7" s="27" t="s">
        <v>72</v>
      </c>
      <c r="G7" s="28">
        <v>45230</v>
      </c>
      <c r="H7" s="28">
        <v>45659</v>
      </c>
      <c r="I7" s="29">
        <v>4276104</v>
      </c>
      <c r="J7" s="29">
        <v>4276104</v>
      </c>
      <c r="K7" s="30" t="s">
        <v>13</v>
      </c>
      <c r="L7" s="31" t="s">
        <v>15</v>
      </c>
      <c r="M7" s="30" t="s">
        <v>14</v>
      </c>
      <c r="N7" s="31">
        <v>122300326796</v>
      </c>
      <c r="O7" s="27" t="s">
        <v>65</v>
      </c>
      <c r="P7" s="29">
        <v>0</v>
      </c>
      <c r="Q7" s="27"/>
      <c r="R7" s="27" t="s">
        <v>66</v>
      </c>
      <c r="S7" s="28">
        <v>45230</v>
      </c>
      <c r="T7" s="28">
        <v>45659</v>
      </c>
      <c r="U7" s="28">
        <v>45670</v>
      </c>
      <c r="V7" s="28"/>
      <c r="W7" s="32">
        <v>0</v>
      </c>
      <c r="X7" s="27"/>
      <c r="Y7" s="27"/>
      <c r="Z7" s="27"/>
      <c r="AA7" s="27"/>
      <c r="AB7" s="27"/>
      <c r="AC7" s="32">
        <v>0</v>
      </c>
      <c r="AD7" s="32">
        <v>0</v>
      </c>
      <c r="AE7" s="32">
        <v>0</v>
      </c>
      <c r="AF7" s="32">
        <v>0</v>
      </c>
      <c r="AG7" s="32">
        <v>0</v>
      </c>
      <c r="AH7" s="32">
        <v>0</v>
      </c>
      <c r="AI7" s="32">
        <v>4276104</v>
      </c>
      <c r="AJ7" s="32">
        <v>0</v>
      </c>
      <c r="AK7" s="32">
        <v>0</v>
      </c>
      <c r="AL7" s="32">
        <v>0</v>
      </c>
      <c r="AM7" s="32">
        <v>0</v>
      </c>
      <c r="AN7" s="27"/>
      <c r="AO7" s="28"/>
      <c r="AP7" s="27"/>
      <c r="AQ7" s="32">
        <v>0</v>
      </c>
    </row>
    <row r="8" spans="1:43" x14ac:dyDescent="0.2">
      <c r="A8" s="27">
        <v>900920808</v>
      </c>
      <c r="B8" s="27" t="s">
        <v>12</v>
      </c>
      <c r="C8" s="27" t="s">
        <v>17</v>
      </c>
      <c r="D8" s="27">
        <v>7700</v>
      </c>
      <c r="E8" s="27" t="s">
        <v>73</v>
      </c>
      <c r="F8" s="27" t="s">
        <v>74</v>
      </c>
      <c r="G8" s="28">
        <v>45230</v>
      </c>
      <c r="H8" s="28">
        <v>45659</v>
      </c>
      <c r="I8" s="29">
        <v>4390922</v>
      </c>
      <c r="J8" s="29">
        <v>4390922</v>
      </c>
      <c r="K8" s="30" t="s">
        <v>13</v>
      </c>
      <c r="L8" s="31" t="s">
        <v>15</v>
      </c>
      <c r="M8" s="30" t="s">
        <v>14</v>
      </c>
      <c r="N8" s="31">
        <v>122300364785</v>
      </c>
      <c r="O8" s="27" t="s">
        <v>65</v>
      </c>
      <c r="P8" s="29">
        <v>0</v>
      </c>
      <c r="Q8" s="27"/>
      <c r="R8" s="27" t="s">
        <v>66</v>
      </c>
      <c r="S8" s="28">
        <v>45230</v>
      </c>
      <c r="T8" s="28">
        <v>45659</v>
      </c>
      <c r="U8" s="28">
        <v>45670</v>
      </c>
      <c r="V8" s="28"/>
      <c r="W8" s="32">
        <v>0</v>
      </c>
      <c r="X8" s="27"/>
      <c r="Y8" s="27"/>
      <c r="Z8" s="27"/>
      <c r="AA8" s="27"/>
      <c r="AB8" s="27"/>
      <c r="AC8" s="32">
        <v>0</v>
      </c>
      <c r="AD8" s="32">
        <v>0</v>
      </c>
      <c r="AE8" s="32">
        <v>0</v>
      </c>
      <c r="AF8" s="32">
        <v>0</v>
      </c>
      <c r="AG8" s="32">
        <v>0</v>
      </c>
      <c r="AH8" s="32">
        <v>0</v>
      </c>
      <c r="AI8" s="32">
        <v>4390922</v>
      </c>
      <c r="AJ8" s="32">
        <v>0</v>
      </c>
      <c r="AK8" s="32">
        <v>0</v>
      </c>
      <c r="AL8" s="32">
        <v>0</v>
      </c>
      <c r="AM8" s="32">
        <v>0</v>
      </c>
      <c r="AN8" s="27"/>
      <c r="AO8" s="28"/>
      <c r="AP8" s="27"/>
      <c r="AQ8" s="32">
        <v>0</v>
      </c>
    </row>
    <row r="9" spans="1:43" x14ac:dyDescent="0.2">
      <c r="A9" s="27">
        <v>900920808</v>
      </c>
      <c r="B9" s="27" t="s">
        <v>12</v>
      </c>
      <c r="C9" s="27" t="s">
        <v>17</v>
      </c>
      <c r="D9" s="27">
        <v>7693</v>
      </c>
      <c r="E9" s="27" t="s">
        <v>75</v>
      </c>
      <c r="F9" s="27" t="s">
        <v>76</v>
      </c>
      <c r="G9" s="28">
        <v>45230</v>
      </c>
      <c r="H9" s="28">
        <v>45603</v>
      </c>
      <c r="I9" s="29">
        <v>1930829</v>
      </c>
      <c r="J9" s="29">
        <v>1930829</v>
      </c>
      <c r="K9" s="30" t="s">
        <v>13</v>
      </c>
      <c r="L9" s="31" t="s">
        <v>15</v>
      </c>
      <c r="M9" s="30" t="s">
        <v>14</v>
      </c>
      <c r="N9" s="31">
        <v>122300670309</v>
      </c>
      <c r="O9" s="27" t="s">
        <v>65</v>
      </c>
      <c r="P9" s="29">
        <v>1930829</v>
      </c>
      <c r="Q9" s="27">
        <v>1222546225</v>
      </c>
      <c r="R9" s="27" t="s">
        <v>66</v>
      </c>
      <c r="S9" s="28">
        <v>45230</v>
      </c>
      <c r="T9" s="28">
        <v>45603</v>
      </c>
      <c r="U9" s="28">
        <v>45611</v>
      </c>
      <c r="V9" s="28"/>
      <c r="W9" s="32">
        <v>0</v>
      </c>
      <c r="X9" s="27"/>
      <c r="Y9" s="27"/>
      <c r="Z9" s="27"/>
      <c r="AA9" s="27"/>
      <c r="AB9" s="27"/>
      <c r="AC9" s="32">
        <v>0</v>
      </c>
      <c r="AD9" s="32">
        <v>0</v>
      </c>
      <c r="AE9" s="32">
        <v>0</v>
      </c>
      <c r="AF9" s="32">
        <v>0</v>
      </c>
      <c r="AG9" s="32">
        <v>0</v>
      </c>
      <c r="AH9" s="32">
        <v>0</v>
      </c>
      <c r="AI9" s="32">
        <v>1930829</v>
      </c>
      <c r="AJ9" s="32">
        <v>0</v>
      </c>
      <c r="AK9" s="32">
        <v>0</v>
      </c>
      <c r="AL9" s="32">
        <v>0</v>
      </c>
      <c r="AM9" s="32">
        <v>0</v>
      </c>
      <c r="AN9" s="27"/>
      <c r="AO9" s="28"/>
      <c r="AP9" s="27"/>
      <c r="AQ9" s="32">
        <v>0</v>
      </c>
    </row>
    <row r="10" spans="1:43" x14ac:dyDescent="0.2">
      <c r="A10" s="27">
        <v>900920808</v>
      </c>
      <c r="B10" s="27" t="s">
        <v>12</v>
      </c>
      <c r="C10" s="27" t="s">
        <v>17</v>
      </c>
      <c r="D10" s="27">
        <v>7690</v>
      </c>
      <c r="E10" s="27" t="s">
        <v>77</v>
      </c>
      <c r="F10" s="27" t="s">
        <v>78</v>
      </c>
      <c r="G10" s="28">
        <v>45230</v>
      </c>
      <c r="H10" s="28">
        <v>45603</v>
      </c>
      <c r="I10" s="29">
        <v>1855936</v>
      </c>
      <c r="J10" s="29">
        <v>1855936</v>
      </c>
      <c r="K10" s="30" t="s">
        <v>13</v>
      </c>
      <c r="L10" s="31" t="s">
        <v>15</v>
      </c>
      <c r="M10" s="30" t="s">
        <v>14</v>
      </c>
      <c r="N10" s="31">
        <v>122300670282</v>
      </c>
      <c r="O10" s="27" t="s">
        <v>65</v>
      </c>
      <c r="P10" s="29">
        <v>1855936</v>
      </c>
      <c r="Q10" s="27">
        <v>1222546241</v>
      </c>
      <c r="R10" s="27" t="s">
        <v>66</v>
      </c>
      <c r="S10" s="28">
        <v>45230</v>
      </c>
      <c r="T10" s="28">
        <v>45603</v>
      </c>
      <c r="U10" s="28">
        <v>45611</v>
      </c>
      <c r="V10" s="28"/>
      <c r="W10" s="32">
        <v>0</v>
      </c>
      <c r="X10" s="27"/>
      <c r="Y10" s="27"/>
      <c r="Z10" s="27"/>
      <c r="AA10" s="27"/>
      <c r="AB10" s="27"/>
      <c r="AC10" s="32">
        <v>0</v>
      </c>
      <c r="AD10" s="32">
        <v>0</v>
      </c>
      <c r="AE10" s="32">
        <v>0</v>
      </c>
      <c r="AF10" s="32">
        <v>0</v>
      </c>
      <c r="AG10" s="32">
        <v>0</v>
      </c>
      <c r="AH10" s="32">
        <v>0</v>
      </c>
      <c r="AI10" s="32">
        <v>1855936</v>
      </c>
      <c r="AJ10" s="32">
        <v>0</v>
      </c>
      <c r="AK10" s="32">
        <v>0</v>
      </c>
      <c r="AL10" s="32">
        <v>0</v>
      </c>
      <c r="AM10" s="32">
        <v>0</v>
      </c>
      <c r="AN10" s="27"/>
      <c r="AO10" s="28"/>
      <c r="AP10" s="27"/>
      <c r="AQ10" s="32">
        <v>0</v>
      </c>
    </row>
    <row r="11" spans="1:43" x14ac:dyDescent="0.2">
      <c r="A11" s="27">
        <v>900920808</v>
      </c>
      <c r="B11" s="27" t="s">
        <v>12</v>
      </c>
      <c r="C11" s="27" t="s">
        <v>17</v>
      </c>
      <c r="D11" s="27">
        <v>7692</v>
      </c>
      <c r="E11" s="27" t="s">
        <v>79</v>
      </c>
      <c r="F11" s="27" t="s">
        <v>80</v>
      </c>
      <c r="G11" s="28">
        <v>45230</v>
      </c>
      <c r="H11" s="28">
        <v>45603</v>
      </c>
      <c r="I11" s="29">
        <v>1844280</v>
      </c>
      <c r="J11" s="29">
        <v>1844280</v>
      </c>
      <c r="K11" s="30" t="s">
        <v>13</v>
      </c>
      <c r="L11" s="31" t="s">
        <v>15</v>
      </c>
      <c r="M11" s="30" t="s">
        <v>14</v>
      </c>
      <c r="N11" s="31">
        <v>122300670336</v>
      </c>
      <c r="O11" s="27" t="s">
        <v>65</v>
      </c>
      <c r="P11" s="29">
        <v>1844280</v>
      </c>
      <c r="Q11" s="27">
        <v>1222535048</v>
      </c>
      <c r="R11" s="27" t="s">
        <v>66</v>
      </c>
      <c r="S11" s="28">
        <v>45230</v>
      </c>
      <c r="T11" s="28">
        <v>45603</v>
      </c>
      <c r="U11" s="28">
        <v>45611</v>
      </c>
      <c r="V11" s="28"/>
      <c r="W11" s="32">
        <v>0</v>
      </c>
      <c r="X11" s="27"/>
      <c r="Y11" s="27"/>
      <c r="Z11" s="27"/>
      <c r="AA11" s="27"/>
      <c r="AB11" s="27"/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1844280</v>
      </c>
      <c r="AJ11" s="32">
        <v>0</v>
      </c>
      <c r="AK11" s="32">
        <v>0</v>
      </c>
      <c r="AL11" s="32">
        <v>0</v>
      </c>
      <c r="AM11" s="32">
        <v>0</v>
      </c>
      <c r="AN11" s="27"/>
      <c r="AO11" s="28"/>
      <c r="AP11" s="27"/>
      <c r="AQ11" s="32">
        <v>0</v>
      </c>
    </row>
    <row r="12" spans="1:43" x14ac:dyDescent="0.2">
      <c r="A12" s="27">
        <v>900920808</v>
      </c>
      <c r="B12" s="27" t="s">
        <v>12</v>
      </c>
      <c r="C12" s="27" t="s">
        <v>17</v>
      </c>
      <c r="D12" s="27">
        <v>7696</v>
      </c>
      <c r="E12" s="27" t="s">
        <v>81</v>
      </c>
      <c r="F12" s="27" t="s">
        <v>82</v>
      </c>
      <c r="G12" s="28">
        <v>45230</v>
      </c>
      <c r="H12" s="28">
        <v>45603</v>
      </c>
      <c r="I12" s="29">
        <v>1081940</v>
      </c>
      <c r="J12" s="29">
        <v>1081940</v>
      </c>
      <c r="K12" s="30" t="s">
        <v>13</v>
      </c>
      <c r="L12" s="31" t="s">
        <v>15</v>
      </c>
      <c r="M12" s="30" t="s">
        <v>14</v>
      </c>
      <c r="N12" s="31">
        <v>122300670357</v>
      </c>
      <c r="O12" s="27" t="s">
        <v>65</v>
      </c>
      <c r="P12" s="29">
        <v>1081940</v>
      </c>
      <c r="Q12" s="27">
        <v>1222535049</v>
      </c>
      <c r="R12" s="27" t="s">
        <v>66</v>
      </c>
      <c r="S12" s="28">
        <v>45230</v>
      </c>
      <c r="T12" s="28">
        <v>45603</v>
      </c>
      <c r="U12" s="28">
        <v>45611</v>
      </c>
      <c r="V12" s="28"/>
      <c r="W12" s="32">
        <v>0</v>
      </c>
      <c r="X12" s="27"/>
      <c r="Y12" s="27"/>
      <c r="Z12" s="27"/>
      <c r="AA12" s="27"/>
      <c r="AB12" s="27"/>
      <c r="AC12" s="32">
        <v>0</v>
      </c>
      <c r="AD12" s="32">
        <v>0</v>
      </c>
      <c r="AE12" s="32">
        <v>0</v>
      </c>
      <c r="AF12" s="32">
        <v>0</v>
      </c>
      <c r="AG12" s="32">
        <v>0</v>
      </c>
      <c r="AH12" s="32">
        <v>0</v>
      </c>
      <c r="AI12" s="32">
        <v>1081940</v>
      </c>
      <c r="AJ12" s="32">
        <v>0</v>
      </c>
      <c r="AK12" s="32">
        <v>0</v>
      </c>
      <c r="AL12" s="32">
        <v>0</v>
      </c>
      <c r="AM12" s="32">
        <v>0</v>
      </c>
      <c r="AN12" s="27"/>
      <c r="AO12" s="28"/>
      <c r="AP12" s="27"/>
      <c r="AQ12" s="32">
        <v>0</v>
      </c>
    </row>
    <row r="13" spans="1:43" x14ac:dyDescent="0.2">
      <c r="A13" s="27">
        <v>900920808</v>
      </c>
      <c r="B13" s="27" t="s">
        <v>12</v>
      </c>
      <c r="C13" s="27" t="s">
        <v>17</v>
      </c>
      <c r="D13" s="27">
        <v>7703</v>
      </c>
      <c r="E13" s="27" t="s">
        <v>83</v>
      </c>
      <c r="F13" s="27" t="s">
        <v>84</v>
      </c>
      <c r="G13" s="28">
        <v>45596</v>
      </c>
      <c r="H13" s="28">
        <v>45537</v>
      </c>
      <c r="I13" s="29">
        <v>4097151</v>
      </c>
      <c r="J13" s="29">
        <v>4097151</v>
      </c>
      <c r="K13" s="30" t="s">
        <v>13</v>
      </c>
      <c r="L13" s="31" t="s">
        <v>15</v>
      </c>
      <c r="M13" s="30" t="s">
        <v>14</v>
      </c>
      <c r="N13" s="31">
        <v>122300364931</v>
      </c>
      <c r="O13" s="27" t="s">
        <v>65</v>
      </c>
      <c r="P13" s="29">
        <v>4097151</v>
      </c>
      <c r="Q13" s="27">
        <v>1222544032</v>
      </c>
      <c r="R13" s="27" t="s">
        <v>66</v>
      </c>
      <c r="S13" s="28">
        <v>45230</v>
      </c>
      <c r="T13" s="28">
        <v>45537</v>
      </c>
      <c r="U13" s="28">
        <v>45561</v>
      </c>
      <c r="V13" s="28"/>
      <c r="W13" s="32">
        <v>0</v>
      </c>
      <c r="X13" s="27"/>
      <c r="Y13" s="27"/>
      <c r="Z13" s="27"/>
      <c r="AA13" s="27"/>
      <c r="AB13" s="27"/>
      <c r="AC13" s="32">
        <v>0</v>
      </c>
      <c r="AD13" s="32">
        <v>0</v>
      </c>
      <c r="AE13" s="32">
        <v>0</v>
      </c>
      <c r="AF13" s="32">
        <v>0</v>
      </c>
      <c r="AG13" s="32">
        <v>0</v>
      </c>
      <c r="AH13" s="32">
        <v>0</v>
      </c>
      <c r="AI13" s="32">
        <v>4097151</v>
      </c>
      <c r="AJ13" s="32">
        <v>0</v>
      </c>
      <c r="AK13" s="32">
        <v>0</v>
      </c>
      <c r="AL13" s="32">
        <v>0</v>
      </c>
      <c r="AM13" s="32">
        <v>0</v>
      </c>
      <c r="AN13" s="27"/>
      <c r="AO13" s="28"/>
      <c r="AP13" s="27"/>
      <c r="AQ13" s="32">
        <v>0</v>
      </c>
    </row>
    <row r="14" spans="1:43" x14ac:dyDescent="0.2">
      <c r="A14" s="27">
        <v>900920808</v>
      </c>
      <c r="B14" s="27" t="s">
        <v>12</v>
      </c>
      <c r="C14" s="27" t="s">
        <v>17</v>
      </c>
      <c r="D14" s="27">
        <v>7702</v>
      </c>
      <c r="E14" s="27" t="s">
        <v>85</v>
      </c>
      <c r="F14" s="27" t="s">
        <v>86</v>
      </c>
      <c r="G14" s="28">
        <v>45596</v>
      </c>
      <c r="H14" s="28">
        <v>45537</v>
      </c>
      <c r="I14" s="29">
        <v>3888478</v>
      </c>
      <c r="J14" s="29">
        <v>3888478</v>
      </c>
      <c r="K14" s="30" t="s">
        <v>13</v>
      </c>
      <c r="L14" s="31" t="s">
        <v>15</v>
      </c>
      <c r="M14" s="30" t="s">
        <v>14</v>
      </c>
      <c r="N14" s="31">
        <v>122300364924</v>
      </c>
      <c r="O14" s="27" t="s">
        <v>65</v>
      </c>
      <c r="P14" s="29">
        <v>3888478</v>
      </c>
      <c r="Q14" s="27">
        <v>1222544034</v>
      </c>
      <c r="R14" s="27" t="s">
        <v>66</v>
      </c>
      <c r="S14" s="28">
        <v>45230</v>
      </c>
      <c r="T14" s="28">
        <v>45537</v>
      </c>
      <c r="U14" s="28">
        <v>45561</v>
      </c>
      <c r="V14" s="28"/>
      <c r="W14" s="32">
        <v>0</v>
      </c>
      <c r="X14" s="27"/>
      <c r="Y14" s="27"/>
      <c r="Z14" s="27"/>
      <c r="AA14" s="27"/>
      <c r="AB14" s="27"/>
      <c r="AC14" s="32">
        <v>0</v>
      </c>
      <c r="AD14" s="32">
        <v>0</v>
      </c>
      <c r="AE14" s="32">
        <v>0</v>
      </c>
      <c r="AF14" s="32">
        <v>0</v>
      </c>
      <c r="AG14" s="32">
        <v>0</v>
      </c>
      <c r="AH14" s="32">
        <v>0</v>
      </c>
      <c r="AI14" s="32">
        <v>3888478</v>
      </c>
      <c r="AJ14" s="32">
        <v>0</v>
      </c>
      <c r="AK14" s="32">
        <v>0</v>
      </c>
      <c r="AL14" s="32">
        <v>0</v>
      </c>
      <c r="AM14" s="32">
        <v>0</v>
      </c>
      <c r="AN14" s="27"/>
      <c r="AO14" s="28"/>
      <c r="AP14" s="27"/>
      <c r="AQ14" s="32">
        <v>0</v>
      </c>
    </row>
    <row r="15" spans="1:43" x14ac:dyDescent="0.2">
      <c r="A15" s="27">
        <v>900920808</v>
      </c>
      <c r="B15" s="27" t="s">
        <v>12</v>
      </c>
      <c r="C15" s="27" t="s">
        <v>17</v>
      </c>
      <c r="D15" s="27">
        <v>7689</v>
      </c>
      <c r="E15" s="27" t="s">
        <v>87</v>
      </c>
      <c r="F15" s="27" t="s">
        <v>88</v>
      </c>
      <c r="G15" s="28">
        <v>45230</v>
      </c>
      <c r="H15" s="28">
        <v>45537</v>
      </c>
      <c r="I15" s="29">
        <v>1816888</v>
      </c>
      <c r="J15" s="29">
        <v>1816888</v>
      </c>
      <c r="K15" s="30" t="s">
        <v>13</v>
      </c>
      <c r="L15" s="31" t="s">
        <v>15</v>
      </c>
      <c r="M15" s="30" t="s">
        <v>14</v>
      </c>
      <c r="N15" s="31">
        <v>122300326831</v>
      </c>
      <c r="O15" s="27" t="s">
        <v>65</v>
      </c>
      <c r="P15" s="29">
        <v>1816888</v>
      </c>
      <c r="Q15" s="27">
        <v>1222517915</v>
      </c>
      <c r="R15" s="27" t="s">
        <v>66</v>
      </c>
      <c r="S15" s="28">
        <v>45230</v>
      </c>
      <c r="T15" s="28">
        <v>45537</v>
      </c>
      <c r="U15" s="28">
        <v>45561</v>
      </c>
      <c r="V15" s="28"/>
      <c r="W15" s="32">
        <v>0</v>
      </c>
      <c r="X15" s="27"/>
      <c r="Y15" s="27"/>
      <c r="Z15" s="27"/>
      <c r="AA15" s="27"/>
      <c r="AB15" s="27"/>
      <c r="AC15" s="32">
        <v>0</v>
      </c>
      <c r="AD15" s="32">
        <v>0</v>
      </c>
      <c r="AE15" s="32">
        <v>0</v>
      </c>
      <c r="AF15" s="32">
        <v>0</v>
      </c>
      <c r="AG15" s="32">
        <v>0</v>
      </c>
      <c r="AH15" s="32">
        <v>0</v>
      </c>
      <c r="AI15" s="32">
        <v>1816888</v>
      </c>
      <c r="AJ15" s="32">
        <v>0</v>
      </c>
      <c r="AK15" s="32">
        <v>0</v>
      </c>
      <c r="AL15" s="32">
        <v>0</v>
      </c>
      <c r="AM15" s="32">
        <v>0</v>
      </c>
      <c r="AN15" s="27"/>
      <c r="AO15" s="28"/>
      <c r="AP15" s="27"/>
      <c r="AQ15" s="32">
        <v>0</v>
      </c>
    </row>
    <row r="16" spans="1:43" x14ac:dyDescent="0.2">
      <c r="A16" s="27">
        <v>900920808</v>
      </c>
      <c r="B16" s="27" t="s">
        <v>12</v>
      </c>
      <c r="C16" s="27" t="s">
        <v>17</v>
      </c>
      <c r="D16" s="27">
        <v>7687</v>
      </c>
      <c r="E16" s="27" t="s">
        <v>89</v>
      </c>
      <c r="F16" s="27" t="s">
        <v>90</v>
      </c>
      <c r="G16" s="28">
        <v>45230</v>
      </c>
      <c r="H16" s="28">
        <v>45537</v>
      </c>
      <c r="I16" s="29">
        <v>1802009</v>
      </c>
      <c r="J16" s="29">
        <v>1802009</v>
      </c>
      <c r="K16" s="30" t="s">
        <v>13</v>
      </c>
      <c r="L16" s="31" t="s">
        <v>15</v>
      </c>
      <c r="M16" s="30" t="s">
        <v>14</v>
      </c>
      <c r="N16" s="31">
        <v>122300326822</v>
      </c>
      <c r="O16" s="27" t="s">
        <v>65</v>
      </c>
      <c r="P16" s="29">
        <v>1802009</v>
      </c>
      <c r="Q16" s="27">
        <v>1222544025</v>
      </c>
      <c r="R16" s="27" t="s">
        <v>66</v>
      </c>
      <c r="S16" s="28">
        <v>45230</v>
      </c>
      <c r="T16" s="28">
        <v>45537</v>
      </c>
      <c r="U16" s="28">
        <v>45561</v>
      </c>
      <c r="V16" s="28"/>
      <c r="W16" s="32">
        <v>0</v>
      </c>
      <c r="X16" s="27"/>
      <c r="Y16" s="27"/>
      <c r="Z16" s="27"/>
      <c r="AA16" s="27"/>
      <c r="AB16" s="27"/>
      <c r="AC16" s="32">
        <v>0</v>
      </c>
      <c r="AD16" s="32">
        <v>0</v>
      </c>
      <c r="AE16" s="32">
        <v>0</v>
      </c>
      <c r="AF16" s="32">
        <v>0</v>
      </c>
      <c r="AG16" s="32">
        <v>0</v>
      </c>
      <c r="AH16" s="32">
        <v>0</v>
      </c>
      <c r="AI16" s="32">
        <v>1802009</v>
      </c>
      <c r="AJ16" s="32">
        <v>0</v>
      </c>
      <c r="AK16" s="32">
        <v>0</v>
      </c>
      <c r="AL16" s="32">
        <v>0</v>
      </c>
      <c r="AM16" s="32">
        <v>0</v>
      </c>
      <c r="AN16" s="27"/>
      <c r="AO16" s="28"/>
      <c r="AP16" s="27"/>
      <c r="AQ16" s="32">
        <v>0</v>
      </c>
    </row>
    <row r="17" spans="1:43" x14ac:dyDescent="0.2">
      <c r="A17" s="27">
        <v>900920808</v>
      </c>
      <c r="B17" s="27" t="s">
        <v>12</v>
      </c>
      <c r="C17" s="27" t="s">
        <v>17</v>
      </c>
      <c r="D17" s="27">
        <v>7684</v>
      </c>
      <c r="E17" s="27" t="s">
        <v>91</v>
      </c>
      <c r="F17" s="27" t="s">
        <v>92</v>
      </c>
      <c r="G17" s="28">
        <v>45226</v>
      </c>
      <c r="H17" s="28">
        <v>45537</v>
      </c>
      <c r="I17" s="29">
        <v>1723918</v>
      </c>
      <c r="J17" s="29">
        <v>1723918</v>
      </c>
      <c r="K17" s="30" t="s">
        <v>13</v>
      </c>
      <c r="L17" s="31" t="s">
        <v>15</v>
      </c>
      <c r="M17" s="30" t="s">
        <v>14</v>
      </c>
      <c r="N17" s="31">
        <v>122300326811</v>
      </c>
      <c r="O17" s="27" t="s">
        <v>65</v>
      </c>
      <c r="P17" s="29">
        <v>1723918</v>
      </c>
      <c r="Q17" s="27">
        <v>1222544026</v>
      </c>
      <c r="R17" s="27" t="s">
        <v>66</v>
      </c>
      <c r="S17" s="28">
        <v>45226</v>
      </c>
      <c r="T17" s="28">
        <v>45537</v>
      </c>
      <c r="U17" s="28">
        <v>45561</v>
      </c>
      <c r="V17" s="28"/>
      <c r="W17" s="32">
        <v>0</v>
      </c>
      <c r="X17" s="27"/>
      <c r="Y17" s="27"/>
      <c r="Z17" s="27"/>
      <c r="AA17" s="27"/>
      <c r="AB17" s="27"/>
      <c r="AC17" s="32">
        <v>0</v>
      </c>
      <c r="AD17" s="32">
        <v>0</v>
      </c>
      <c r="AE17" s="32">
        <v>0</v>
      </c>
      <c r="AF17" s="32">
        <v>0</v>
      </c>
      <c r="AG17" s="32">
        <v>0</v>
      </c>
      <c r="AH17" s="32">
        <v>0</v>
      </c>
      <c r="AI17" s="32">
        <v>1723918</v>
      </c>
      <c r="AJ17" s="32">
        <v>0</v>
      </c>
      <c r="AK17" s="32">
        <v>0</v>
      </c>
      <c r="AL17" s="32">
        <v>0</v>
      </c>
      <c r="AM17" s="32">
        <v>0</v>
      </c>
      <c r="AN17" s="27"/>
      <c r="AO17" s="28"/>
      <c r="AP17" s="27"/>
      <c r="AQ17" s="32">
        <v>0</v>
      </c>
    </row>
    <row r="18" spans="1:43" x14ac:dyDescent="0.2">
      <c r="A18" s="27">
        <v>900920808</v>
      </c>
      <c r="B18" s="27" t="s">
        <v>12</v>
      </c>
      <c r="C18" s="27" t="s">
        <v>17</v>
      </c>
      <c r="D18" s="27">
        <v>7686</v>
      </c>
      <c r="E18" s="27" t="s">
        <v>93</v>
      </c>
      <c r="F18" s="27" t="s">
        <v>94</v>
      </c>
      <c r="G18" s="28">
        <v>45226</v>
      </c>
      <c r="H18" s="28">
        <v>45537</v>
      </c>
      <c r="I18" s="29">
        <v>1703083</v>
      </c>
      <c r="J18" s="29">
        <v>1703083</v>
      </c>
      <c r="K18" s="30" t="s">
        <v>13</v>
      </c>
      <c r="L18" s="31" t="s">
        <v>15</v>
      </c>
      <c r="M18" s="30" t="s">
        <v>14</v>
      </c>
      <c r="N18" s="31">
        <v>122300326826</v>
      </c>
      <c r="O18" s="27" t="s">
        <v>65</v>
      </c>
      <c r="P18" s="29">
        <v>1703083</v>
      </c>
      <c r="Q18" s="27">
        <v>1222517914</v>
      </c>
      <c r="R18" s="27" t="s">
        <v>66</v>
      </c>
      <c r="S18" s="28">
        <v>45226</v>
      </c>
      <c r="T18" s="28">
        <v>45537</v>
      </c>
      <c r="U18" s="28">
        <v>45561</v>
      </c>
      <c r="V18" s="28"/>
      <c r="W18" s="32">
        <v>0</v>
      </c>
      <c r="X18" s="27"/>
      <c r="Y18" s="27"/>
      <c r="Z18" s="27"/>
      <c r="AA18" s="27"/>
      <c r="AB18" s="27"/>
      <c r="AC18" s="32">
        <v>0</v>
      </c>
      <c r="AD18" s="32">
        <v>0</v>
      </c>
      <c r="AE18" s="32">
        <v>0</v>
      </c>
      <c r="AF18" s="32">
        <v>0</v>
      </c>
      <c r="AG18" s="32">
        <v>0</v>
      </c>
      <c r="AH18" s="32">
        <v>0</v>
      </c>
      <c r="AI18" s="32">
        <v>1703083</v>
      </c>
      <c r="AJ18" s="32">
        <v>0</v>
      </c>
      <c r="AK18" s="32">
        <v>0</v>
      </c>
      <c r="AL18" s="32">
        <v>0</v>
      </c>
      <c r="AM18" s="32">
        <v>0</v>
      </c>
      <c r="AN18" s="27"/>
      <c r="AO18" s="28"/>
      <c r="AP18" s="27"/>
      <c r="AQ18" s="32">
        <v>0</v>
      </c>
    </row>
    <row r="19" spans="1:43" x14ac:dyDescent="0.2">
      <c r="A19" s="27">
        <v>900920808</v>
      </c>
      <c r="B19" s="27" t="s">
        <v>12</v>
      </c>
      <c r="C19" s="27" t="s">
        <v>17</v>
      </c>
      <c r="D19" s="27">
        <v>7688</v>
      </c>
      <c r="E19" s="27" t="s">
        <v>95</v>
      </c>
      <c r="F19" s="27" t="s">
        <v>96</v>
      </c>
      <c r="G19" s="28">
        <v>45230</v>
      </c>
      <c r="H19" s="28">
        <v>45537</v>
      </c>
      <c r="I19" s="29">
        <v>4413906</v>
      </c>
      <c r="J19" s="29">
        <v>4413906</v>
      </c>
      <c r="K19" s="30" t="s">
        <v>13</v>
      </c>
      <c r="L19" s="31" t="s">
        <v>15</v>
      </c>
      <c r="M19" s="30" t="s">
        <v>14</v>
      </c>
      <c r="N19" s="31">
        <v>122300227097</v>
      </c>
      <c r="O19" s="27" t="s">
        <v>65</v>
      </c>
      <c r="P19" s="29">
        <v>4413906</v>
      </c>
      <c r="Q19" s="27">
        <v>1222544006</v>
      </c>
      <c r="R19" s="27" t="s">
        <v>66</v>
      </c>
      <c r="S19" s="28">
        <v>45230</v>
      </c>
      <c r="T19" s="28">
        <v>45537</v>
      </c>
      <c r="U19" s="28">
        <v>45560</v>
      </c>
      <c r="V19" s="28"/>
      <c r="W19" s="32">
        <v>0</v>
      </c>
      <c r="X19" s="27"/>
      <c r="Y19" s="27"/>
      <c r="Z19" s="27"/>
      <c r="AA19" s="27"/>
      <c r="AB19" s="27"/>
      <c r="AC19" s="32">
        <v>0</v>
      </c>
      <c r="AD19" s="32">
        <v>0</v>
      </c>
      <c r="AE19" s="32">
        <v>0</v>
      </c>
      <c r="AF19" s="32">
        <v>0</v>
      </c>
      <c r="AG19" s="32">
        <v>0</v>
      </c>
      <c r="AH19" s="32">
        <v>0</v>
      </c>
      <c r="AI19" s="32">
        <v>4413906</v>
      </c>
      <c r="AJ19" s="32">
        <v>0</v>
      </c>
      <c r="AK19" s="32">
        <v>0</v>
      </c>
      <c r="AL19" s="32">
        <v>0</v>
      </c>
      <c r="AM19" s="32">
        <v>0</v>
      </c>
      <c r="AN19" s="27"/>
      <c r="AO19" s="28"/>
      <c r="AP19" s="27"/>
      <c r="AQ19" s="32">
        <v>0</v>
      </c>
    </row>
    <row r="20" spans="1:43" x14ac:dyDescent="0.2">
      <c r="A20" s="27">
        <v>900920808</v>
      </c>
      <c r="B20" s="27" t="s">
        <v>12</v>
      </c>
      <c r="C20" s="27" t="s">
        <v>17</v>
      </c>
      <c r="D20" s="27">
        <v>7691</v>
      </c>
      <c r="E20" s="27" t="s">
        <v>97</v>
      </c>
      <c r="F20" s="27" t="s">
        <v>98</v>
      </c>
      <c r="G20" s="28">
        <v>45230</v>
      </c>
      <c r="H20" s="28">
        <v>45537</v>
      </c>
      <c r="I20" s="29">
        <v>4273282</v>
      </c>
      <c r="J20" s="29">
        <v>4273282</v>
      </c>
      <c r="K20" s="30" t="s">
        <v>13</v>
      </c>
      <c r="L20" s="31" t="s">
        <v>15</v>
      </c>
      <c r="M20" s="30" t="s">
        <v>14</v>
      </c>
      <c r="N20" s="31">
        <v>122300269306</v>
      </c>
      <c r="O20" s="27" t="s">
        <v>65</v>
      </c>
      <c r="P20" s="29">
        <v>4273282</v>
      </c>
      <c r="Q20" s="27">
        <v>1222544007</v>
      </c>
      <c r="R20" s="27" t="s">
        <v>66</v>
      </c>
      <c r="S20" s="28">
        <v>45230</v>
      </c>
      <c r="T20" s="28">
        <v>45537</v>
      </c>
      <c r="U20" s="28">
        <v>45560</v>
      </c>
      <c r="V20" s="28"/>
      <c r="W20" s="32">
        <v>0</v>
      </c>
      <c r="X20" s="27"/>
      <c r="Y20" s="27"/>
      <c r="Z20" s="27"/>
      <c r="AA20" s="27"/>
      <c r="AB20" s="27"/>
      <c r="AC20" s="32">
        <v>0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4273282</v>
      </c>
      <c r="AJ20" s="32">
        <v>0</v>
      </c>
      <c r="AK20" s="32">
        <v>0</v>
      </c>
      <c r="AL20" s="32">
        <v>0</v>
      </c>
      <c r="AM20" s="32">
        <v>0</v>
      </c>
      <c r="AN20" s="27"/>
      <c r="AO20" s="28"/>
      <c r="AP20" s="27"/>
      <c r="AQ20" s="32">
        <v>0</v>
      </c>
    </row>
    <row r="21" spans="1:43" x14ac:dyDescent="0.2">
      <c r="A21" s="27">
        <v>900920808</v>
      </c>
      <c r="B21" s="27" t="s">
        <v>12</v>
      </c>
      <c r="C21" s="27" t="s">
        <v>17</v>
      </c>
      <c r="D21" s="27">
        <v>7694</v>
      </c>
      <c r="E21" s="27" t="s">
        <v>99</v>
      </c>
      <c r="F21" s="27" t="s">
        <v>100</v>
      </c>
      <c r="G21" s="28">
        <v>45596</v>
      </c>
      <c r="H21" s="28">
        <v>45537</v>
      </c>
      <c r="I21" s="29">
        <v>4211396</v>
      </c>
      <c r="J21" s="29">
        <v>4211396</v>
      </c>
      <c r="K21" s="30" t="s">
        <v>13</v>
      </c>
      <c r="L21" s="31" t="s">
        <v>15</v>
      </c>
      <c r="M21" s="30" t="s">
        <v>14</v>
      </c>
      <c r="N21" s="31">
        <v>122300269314</v>
      </c>
      <c r="O21" s="27" t="s">
        <v>65</v>
      </c>
      <c r="P21" s="29">
        <v>4211396</v>
      </c>
      <c r="Q21" s="27">
        <v>1222544009</v>
      </c>
      <c r="R21" s="27" t="s">
        <v>66</v>
      </c>
      <c r="S21" s="28">
        <v>45230</v>
      </c>
      <c r="T21" s="28">
        <v>45537</v>
      </c>
      <c r="U21" s="28">
        <v>45560</v>
      </c>
      <c r="V21" s="28"/>
      <c r="W21" s="32">
        <v>0</v>
      </c>
      <c r="X21" s="27"/>
      <c r="Y21" s="27"/>
      <c r="Z21" s="27"/>
      <c r="AA21" s="27"/>
      <c r="AB21" s="27"/>
      <c r="AC21" s="32">
        <v>0</v>
      </c>
      <c r="AD21" s="32">
        <v>0</v>
      </c>
      <c r="AE21" s="32">
        <v>0</v>
      </c>
      <c r="AF21" s="32">
        <v>0</v>
      </c>
      <c r="AG21" s="32">
        <v>0</v>
      </c>
      <c r="AH21" s="32">
        <v>0</v>
      </c>
      <c r="AI21" s="32">
        <v>4211396</v>
      </c>
      <c r="AJ21" s="32">
        <v>0</v>
      </c>
      <c r="AK21" s="32">
        <v>0</v>
      </c>
      <c r="AL21" s="32">
        <v>0</v>
      </c>
      <c r="AM21" s="32">
        <v>0</v>
      </c>
      <c r="AN21" s="27"/>
      <c r="AO21" s="28"/>
      <c r="AP21" s="27"/>
      <c r="AQ21" s="32">
        <v>0</v>
      </c>
    </row>
    <row r="22" spans="1:43" x14ac:dyDescent="0.2">
      <c r="A22" s="27">
        <v>900920808</v>
      </c>
      <c r="B22" s="27" t="s">
        <v>12</v>
      </c>
      <c r="C22" s="27" t="s">
        <v>17</v>
      </c>
      <c r="D22" s="27">
        <v>7725</v>
      </c>
      <c r="E22" s="27" t="s">
        <v>103</v>
      </c>
      <c r="F22" s="27" t="s">
        <v>104</v>
      </c>
      <c r="G22" s="28">
        <v>45265</v>
      </c>
      <c r="H22" s="28">
        <v>45537</v>
      </c>
      <c r="I22" s="29">
        <v>4107315</v>
      </c>
      <c r="J22" s="29">
        <v>4107315</v>
      </c>
      <c r="K22" s="30" t="s">
        <v>13</v>
      </c>
      <c r="L22" s="31" t="s">
        <v>15</v>
      </c>
      <c r="M22" s="30" t="s">
        <v>14</v>
      </c>
      <c r="N22" s="31">
        <v>122300700771</v>
      </c>
      <c r="O22" s="27" t="s">
        <v>105</v>
      </c>
      <c r="P22" s="29">
        <v>0</v>
      </c>
      <c r="Q22" s="27"/>
      <c r="R22" s="27" t="s">
        <v>106</v>
      </c>
      <c r="S22" s="28">
        <v>45265</v>
      </c>
      <c r="T22" s="28">
        <v>45537</v>
      </c>
      <c r="U22" s="28"/>
      <c r="V22" s="28">
        <v>45561</v>
      </c>
      <c r="W22" s="32">
        <v>4107315</v>
      </c>
      <c r="X22" s="27" t="s">
        <v>43</v>
      </c>
      <c r="Y22" s="27" t="s">
        <v>107</v>
      </c>
      <c r="Z22" s="27" t="s">
        <v>108</v>
      </c>
      <c r="AA22" s="27" t="s">
        <v>109</v>
      </c>
      <c r="AB22" s="27" t="s">
        <v>14</v>
      </c>
      <c r="AC22" s="32">
        <v>0</v>
      </c>
      <c r="AD22" s="32">
        <v>4107315</v>
      </c>
      <c r="AE22" s="32">
        <v>0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0</v>
      </c>
      <c r="AL22" s="32">
        <v>0</v>
      </c>
      <c r="AM22" s="32">
        <v>0</v>
      </c>
      <c r="AN22" s="27"/>
      <c r="AO22" s="28"/>
      <c r="AP22" s="27"/>
      <c r="AQ22" s="32">
        <v>0</v>
      </c>
    </row>
    <row r="23" spans="1:43" x14ac:dyDescent="0.2">
      <c r="A23" s="27">
        <v>900920808</v>
      </c>
      <c r="B23" s="27" t="s">
        <v>12</v>
      </c>
      <c r="C23" s="27" t="s">
        <v>17</v>
      </c>
      <c r="D23" s="27">
        <v>7750</v>
      </c>
      <c r="E23" s="27" t="s">
        <v>110</v>
      </c>
      <c r="F23" s="27" t="s">
        <v>111</v>
      </c>
      <c r="G23" s="28">
        <v>45428</v>
      </c>
      <c r="H23" s="28" t="s">
        <v>29</v>
      </c>
      <c r="I23" s="29">
        <v>946957</v>
      </c>
      <c r="J23" s="29">
        <v>946957</v>
      </c>
      <c r="K23" s="30" t="s">
        <v>13</v>
      </c>
      <c r="L23" s="31" t="s">
        <v>15</v>
      </c>
      <c r="M23" s="30" t="s">
        <v>14</v>
      </c>
      <c r="N23" s="31" t="s">
        <v>25</v>
      </c>
      <c r="O23" s="27" t="s">
        <v>112</v>
      </c>
      <c r="P23" s="29">
        <v>0</v>
      </c>
      <c r="Q23" s="27"/>
      <c r="R23" s="27" t="s">
        <v>113</v>
      </c>
      <c r="S23" s="28">
        <v>45428</v>
      </c>
      <c r="T23" s="28"/>
      <c r="U23" s="28"/>
      <c r="V23" s="28"/>
      <c r="W23" s="32">
        <v>0</v>
      </c>
      <c r="X23" s="27"/>
      <c r="Y23" s="27"/>
      <c r="Z23" s="27"/>
      <c r="AA23" s="27"/>
      <c r="AB23" s="27"/>
      <c r="AC23" s="32">
        <v>0</v>
      </c>
      <c r="AD23" s="32">
        <v>0</v>
      </c>
      <c r="AE23" s="32">
        <v>946957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0</v>
      </c>
      <c r="AL23" s="32">
        <v>0</v>
      </c>
      <c r="AM23" s="32">
        <v>0</v>
      </c>
      <c r="AN23" s="27"/>
      <c r="AO23" s="28"/>
      <c r="AP23" s="27"/>
      <c r="AQ23" s="32">
        <v>0</v>
      </c>
    </row>
    <row r="24" spans="1:43" x14ac:dyDescent="0.2">
      <c r="A24" s="27">
        <v>900920808</v>
      </c>
      <c r="B24" s="27" t="s">
        <v>12</v>
      </c>
      <c r="C24" s="27" t="s">
        <v>17</v>
      </c>
      <c r="D24" s="27">
        <v>7695</v>
      </c>
      <c r="E24" s="27" t="s">
        <v>114</v>
      </c>
      <c r="F24" s="27" t="s">
        <v>115</v>
      </c>
      <c r="G24" s="28">
        <v>45230</v>
      </c>
      <c r="H24" s="28" t="s">
        <v>29</v>
      </c>
      <c r="I24" s="29">
        <v>1005731</v>
      </c>
      <c r="J24" s="29">
        <v>1005731</v>
      </c>
      <c r="K24" s="30" t="s">
        <v>13</v>
      </c>
      <c r="L24" s="31" t="s">
        <v>15</v>
      </c>
      <c r="M24" s="30" t="s">
        <v>14</v>
      </c>
      <c r="N24" s="31" t="s">
        <v>18</v>
      </c>
      <c r="O24" s="27" t="s">
        <v>112</v>
      </c>
      <c r="P24" s="29">
        <v>0</v>
      </c>
      <c r="Q24" s="27"/>
      <c r="R24" s="27" t="s">
        <v>113</v>
      </c>
      <c r="S24" s="28">
        <v>45230</v>
      </c>
      <c r="T24" s="28"/>
      <c r="U24" s="28"/>
      <c r="V24" s="28"/>
      <c r="W24" s="32">
        <v>0</v>
      </c>
      <c r="X24" s="27"/>
      <c r="Y24" s="27"/>
      <c r="Z24" s="27"/>
      <c r="AA24" s="27"/>
      <c r="AB24" s="27"/>
      <c r="AC24" s="32">
        <v>0</v>
      </c>
      <c r="AD24" s="32">
        <v>0</v>
      </c>
      <c r="AE24" s="32">
        <v>1005731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27"/>
      <c r="AO24" s="28"/>
      <c r="AP24" s="27"/>
      <c r="AQ24" s="32">
        <v>0</v>
      </c>
    </row>
    <row r="25" spans="1:43" x14ac:dyDescent="0.2">
      <c r="A25" s="27">
        <v>900920808</v>
      </c>
      <c r="B25" s="27" t="s">
        <v>12</v>
      </c>
      <c r="C25" s="27" t="s">
        <v>17</v>
      </c>
      <c r="D25" s="27">
        <v>7728</v>
      </c>
      <c r="E25" s="27" t="s">
        <v>116</v>
      </c>
      <c r="F25" s="27" t="s">
        <v>117</v>
      </c>
      <c r="G25" s="28">
        <v>45291</v>
      </c>
      <c r="H25" s="28" t="s">
        <v>29</v>
      </c>
      <c r="I25" s="29">
        <v>3681649</v>
      </c>
      <c r="J25" s="29">
        <v>3681649</v>
      </c>
      <c r="K25" s="30" t="s">
        <v>13</v>
      </c>
      <c r="L25" s="31" t="s">
        <v>15</v>
      </c>
      <c r="M25" s="30" t="s">
        <v>14</v>
      </c>
      <c r="N25" s="31" t="s">
        <v>25</v>
      </c>
      <c r="O25" s="27" t="s">
        <v>112</v>
      </c>
      <c r="P25" s="29">
        <v>0</v>
      </c>
      <c r="Q25" s="27"/>
      <c r="R25" s="27" t="s">
        <v>113</v>
      </c>
      <c r="S25" s="28">
        <v>45291</v>
      </c>
      <c r="T25" s="28"/>
      <c r="U25" s="28"/>
      <c r="V25" s="28"/>
      <c r="W25" s="32">
        <v>0</v>
      </c>
      <c r="X25" s="27"/>
      <c r="Y25" s="27"/>
      <c r="Z25" s="27"/>
      <c r="AA25" s="27"/>
      <c r="AB25" s="27"/>
      <c r="AC25" s="32">
        <v>0</v>
      </c>
      <c r="AD25" s="32">
        <v>0</v>
      </c>
      <c r="AE25" s="32">
        <v>3681649</v>
      </c>
      <c r="AF25" s="32">
        <v>0</v>
      </c>
      <c r="AG25" s="32">
        <v>0</v>
      </c>
      <c r="AH25" s="32">
        <v>0</v>
      </c>
      <c r="AI25" s="32">
        <v>0</v>
      </c>
      <c r="AJ25" s="32">
        <v>0</v>
      </c>
      <c r="AK25" s="32">
        <v>0</v>
      </c>
      <c r="AL25" s="32">
        <v>0</v>
      </c>
      <c r="AM25" s="32">
        <v>0</v>
      </c>
      <c r="AN25" s="27"/>
      <c r="AO25" s="28"/>
      <c r="AP25" s="27"/>
      <c r="AQ25" s="32">
        <v>0</v>
      </c>
    </row>
    <row r="26" spans="1:43" x14ac:dyDescent="0.2">
      <c r="A26" s="27">
        <v>900920808</v>
      </c>
      <c r="B26" s="27" t="s">
        <v>12</v>
      </c>
      <c r="C26" s="27" t="s">
        <v>17</v>
      </c>
      <c r="D26" s="27">
        <v>7747</v>
      </c>
      <c r="E26" s="27" t="s">
        <v>118</v>
      </c>
      <c r="F26" s="27" t="s">
        <v>119</v>
      </c>
      <c r="G26" s="28">
        <v>45428</v>
      </c>
      <c r="H26" s="28" t="s">
        <v>29</v>
      </c>
      <c r="I26" s="29">
        <v>3745334</v>
      </c>
      <c r="J26" s="29">
        <v>3745334</v>
      </c>
      <c r="K26" s="30" t="s">
        <v>13</v>
      </c>
      <c r="L26" s="31" t="s">
        <v>15</v>
      </c>
      <c r="M26" s="30" t="s">
        <v>14</v>
      </c>
      <c r="N26" s="31" t="s">
        <v>25</v>
      </c>
      <c r="O26" s="27" t="s">
        <v>112</v>
      </c>
      <c r="P26" s="29">
        <v>0</v>
      </c>
      <c r="Q26" s="27"/>
      <c r="R26" s="27" t="s">
        <v>113</v>
      </c>
      <c r="S26" s="28">
        <v>45428</v>
      </c>
      <c r="T26" s="28"/>
      <c r="U26" s="28"/>
      <c r="V26" s="28"/>
      <c r="W26" s="32">
        <v>0</v>
      </c>
      <c r="X26" s="27"/>
      <c r="Y26" s="27"/>
      <c r="Z26" s="27"/>
      <c r="AA26" s="27"/>
      <c r="AB26" s="27"/>
      <c r="AC26" s="32">
        <v>0</v>
      </c>
      <c r="AD26" s="32">
        <v>0</v>
      </c>
      <c r="AE26" s="32">
        <v>3745334</v>
      </c>
      <c r="AF26" s="32">
        <v>0</v>
      </c>
      <c r="AG26" s="32">
        <v>0</v>
      </c>
      <c r="AH26" s="32">
        <v>0</v>
      </c>
      <c r="AI26" s="32">
        <v>0</v>
      </c>
      <c r="AJ26" s="32">
        <v>0</v>
      </c>
      <c r="AK26" s="32">
        <v>0</v>
      </c>
      <c r="AL26" s="32">
        <v>0</v>
      </c>
      <c r="AM26" s="32">
        <v>0</v>
      </c>
      <c r="AN26" s="27"/>
      <c r="AO26" s="28"/>
      <c r="AP26" s="27"/>
      <c r="AQ26" s="32">
        <v>0</v>
      </c>
    </row>
    <row r="27" spans="1:43" x14ac:dyDescent="0.2">
      <c r="A27" s="27">
        <v>900920808</v>
      </c>
      <c r="B27" s="27" t="s">
        <v>12</v>
      </c>
      <c r="C27" s="27" t="s">
        <v>17</v>
      </c>
      <c r="D27" s="27">
        <v>7749</v>
      </c>
      <c r="E27" s="27" t="s">
        <v>120</v>
      </c>
      <c r="F27" s="27" t="s">
        <v>121</v>
      </c>
      <c r="G27" s="28">
        <v>45428</v>
      </c>
      <c r="H27" s="28" t="s">
        <v>29</v>
      </c>
      <c r="I27" s="29">
        <v>3829321</v>
      </c>
      <c r="J27" s="29">
        <v>3829321</v>
      </c>
      <c r="K27" s="30" t="s">
        <v>13</v>
      </c>
      <c r="L27" s="31" t="s">
        <v>15</v>
      </c>
      <c r="M27" s="30" t="s">
        <v>14</v>
      </c>
      <c r="N27" s="31" t="s">
        <v>25</v>
      </c>
      <c r="O27" s="27" t="s">
        <v>112</v>
      </c>
      <c r="P27" s="29">
        <v>0</v>
      </c>
      <c r="Q27" s="27"/>
      <c r="R27" s="27" t="s">
        <v>113</v>
      </c>
      <c r="S27" s="28">
        <v>45428</v>
      </c>
      <c r="T27" s="28"/>
      <c r="U27" s="28"/>
      <c r="V27" s="28"/>
      <c r="W27" s="32">
        <v>0</v>
      </c>
      <c r="X27" s="27"/>
      <c r="Y27" s="27"/>
      <c r="Z27" s="27"/>
      <c r="AA27" s="27"/>
      <c r="AB27" s="27"/>
      <c r="AC27" s="32">
        <v>0</v>
      </c>
      <c r="AD27" s="32">
        <v>0</v>
      </c>
      <c r="AE27" s="32">
        <v>3829321</v>
      </c>
      <c r="AF27" s="32">
        <v>0</v>
      </c>
      <c r="AG27" s="32">
        <v>0</v>
      </c>
      <c r="AH27" s="32">
        <v>0</v>
      </c>
      <c r="AI27" s="32">
        <v>0</v>
      </c>
      <c r="AJ27" s="32">
        <v>0</v>
      </c>
      <c r="AK27" s="32">
        <v>0</v>
      </c>
      <c r="AL27" s="32">
        <v>0</v>
      </c>
      <c r="AM27" s="32">
        <v>0</v>
      </c>
      <c r="AN27" s="27"/>
      <c r="AO27" s="28"/>
      <c r="AP27" s="27"/>
      <c r="AQ27" s="32">
        <v>0</v>
      </c>
    </row>
    <row r="28" spans="1:43" x14ac:dyDescent="0.2">
      <c r="A28" s="27">
        <v>900920808</v>
      </c>
      <c r="B28" s="27" t="s">
        <v>12</v>
      </c>
      <c r="C28" s="27" t="s">
        <v>17</v>
      </c>
      <c r="D28" s="27">
        <v>7748</v>
      </c>
      <c r="E28" s="27" t="s">
        <v>122</v>
      </c>
      <c r="F28" s="27" t="s">
        <v>123</v>
      </c>
      <c r="G28" s="28">
        <v>45428</v>
      </c>
      <c r="H28" s="28" t="s">
        <v>29</v>
      </c>
      <c r="I28" s="29">
        <v>3984868</v>
      </c>
      <c r="J28" s="29">
        <v>3984868</v>
      </c>
      <c r="K28" s="30" t="s">
        <v>13</v>
      </c>
      <c r="L28" s="31" t="s">
        <v>15</v>
      </c>
      <c r="M28" s="30" t="s">
        <v>14</v>
      </c>
      <c r="N28" s="31" t="s">
        <v>25</v>
      </c>
      <c r="O28" s="27" t="s">
        <v>112</v>
      </c>
      <c r="P28" s="29">
        <v>0</v>
      </c>
      <c r="Q28" s="27"/>
      <c r="R28" s="27" t="s">
        <v>113</v>
      </c>
      <c r="S28" s="28">
        <v>45428</v>
      </c>
      <c r="T28" s="28"/>
      <c r="U28" s="28"/>
      <c r="V28" s="28"/>
      <c r="W28" s="32">
        <v>0</v>
      </c>
      <c r="X28" s="27"/>
      <c r="Y28" s="27"/>
      <c r="Z28" s="27"/>
      <c r="AA28" s="27"/>
      <c r="AB28" s="27"/>
      <c r="AC28" s="32">
        <v>0</v>
      </c>
      <c r="AD28" s="32">
        <v>0</v>
      </c>
      <c r="AE28" s="32">
        <v>3984868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27"/>
      <c r="AO28" s="28"/>
      <c r="AP28" s="27"/>
      <c r="AQ28" s="32">
        <v>0</v>
      </c>
    </row>
    <row r="29" spans="1:43" x14ac:dyDescent="0.2">
      <c r="A29" s="27">
        <v>900920808</v>
      </c>
      <c r="B29" s="27" t="s">
        <v>12</v>
      </c>
      <c r="C29" s="27" t="s">
        <v>17</v>
      </c>
      <c r="D29" s="27">
        <v>7706</v>
      </c>
      <c r="E29" s="27" t="s">
        <v>124</v>
      </c>
      <c r="F29" s="27" t="s">
        <v>125</v>
      </c>
      <c r="G29" s="28">
        <v>45230</v>
      </c>
      <c r="H29" s="28" t="s">
        <v>29</v>
      </c>
      <c r="I29" s="29">
        <v>4131158</v>
      </c>
      <c r="J29" s="29">
        <v>4131158</v>
      </c>
      <c r="K29" s="30" t="s">
        <v>13</v>
      </c>
      <c r="L29" s="31" t="s">
        <v>15</v>
      </c>
      <c r="M29" s="30" t="s">
        <v>14</v>
      </c>
      <c r="N29" s="31" t="s">
        <v>18</v>
      </c>
      <c r="O29" s="27" t="s">
        <v>112</v>
      </c>
      <c r="P29" s="29">
        <v>0</v>
      </c>
      <c r="Q29" s="27"/>
      <c r="R29" s="27" t="s">
        <v>113</v>
      </c>
      <c r="S29" s="28">
        <v>45230</v>
      </c>
      <c r="T29" s="28"/>
      <c r="U29" s="28"/>
      <c r="V29" s="28"/>
      <c r="W29" s="32">
        <v>0</v>
      </c>
      <c r="X29" s="27"/>
      <c r="Y29" s="27"/>
      <c r="Z29" s="27"/>
      <c r="AA29" s="27"/>
      <c r="AB29" s="27"/>
      <c r="AC29" s="32">
        <v>0</v>
      </c>
      <c r="AD29" s="32">
        <v>0</v>
      </c>
      <c r="AE29" s="32">
        <v>4131158</v>
      </c>
      <c r="AF29" s="32">
        <v>0</v>
      </c>
      <c r="AG29" s="32">
        <v>0</v>
      </c>
      <c r="AH29" s="32">
        <v>0</v>
      </c>
      <c r="AI29" s="32">
        <v>0</v>
      </c>
      <c r="AJ29" s="32">
        <v>0</v>
      </c>
      <c r="AK29" s="32">
        <v>0</v>
      </c>
      <c r="AL29" s="32">
        <v>0</v>
      </c>
      <c r="AM29" s="32">
        <v>0</v>
      </c>
      <c r="AN29" s="27"/>
      <c r="AO29" s="28"/>
      <c r="AP29" s="27"/>
      <c r="AQ29" s="32">
        <v>0</v>
      </c>
    </row>
    <row r="30" spans="1:43" x14ac:dyDescent="0.2">
      <c r="A30" s="27">
        <v>900920808</v>
      </c>
      <c r="B30" s="27" t="s">
        <v>12</v>
      </c>
      <c r="C30" s="27" t="s">
        <v>17</v>
      </c>
      <c r="D30" s="27">
        <v>7707</v>
      </c>
      <c r="E30" s="27" t="s">
        <v>126</v>
      </c>
      <c r="F30" s="27" t="s">
        <v>127</v>
      </c>
      <c r="G30" s="28">
        <v>45230</v>
      </c>
      <c r="H30" s="28" t="s">
        <v>29</v>
      </c>
      <c r="I30" s="29">
        <v>4244017</v>
      </c>
      <c r="J30" s="29">
        <v>4244017</v>
      </c>
      <c r="K30" s="30" t="s">
        <v>13</v>
      </c>
      <c r="L30" s="31" t="s">
        <v>15</v>
      </c>
      <c r="M30" s="30" t="s">
        <v>14</v>
      </c>
      <c r="N30" s="31" t="s">
        <v>18</v>
      </c>
      <c r="O30" s="27" t="s">
        <v>112</v>
      </c>
      <c r="P30" s="29">
        <v>0</v>
      </c>
      <c r="Q30" s="27"/>
      <c r="R30" s="27" t="s">
        <v>113</v>
      </c>
      <c r="S30" s="28">
        <v>45230</v>
      </c>
      <c r="T30" s="28"/>
      <c r="U30" s="28"/>
      <c r="V30" s="28"/>
      <c r="W30" s="32">
        <v>0</v>
      </c>
      <c r="X30" s="27"/>
      <c r="Y30" s="27"/>
      <c r="Z30" s="27"/>
      <c r="AA30" s="27"/>
      <c r="AB30" s="27"/>
      <c r="AC30" s="32">
        <v>0</v>
      </c>
      <c r="AD30" s="32">
        <v>0</v>
      </c>
      <c r="AE30" s="32">
        <v>4244017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27"/>
      <c r="AO30" s="28"/>
      <c r="AP30" s="27"/>
      <c r="AQ30" s="32">
        <v>0</v>
      </c>
    </row>
    <row r="31" spans="1:43" x14ac:dyDescent="0.2">
      <c r="A31" s="27">
        <v>900920808</v>
      </c>
      <c r="B31" s="27" t="s">
        <v>12</v>
      </c>
      <c r="C31" s="27" t="s">
        <v>17</v>
      </c>
      <c r="D31" s="27">
        <v>7746</v>
      </c>
      <c r="E31" s="27" t="s">
        <v>128</v>
      </c>
      <c r="F31" s="27" t="s">
        <v>129</v>
      </c>
      <c r="G31" s="28">
        <v>45428</v>
      </c>
      <c r="H31" s="28" t="s">
        <v>29</v>
      </c>
      <c r="I31" s="29">
        <v>4517950</v>
      </c>
      <c r="J31" s="29">
        <v>4517950</v>
      </c>
      <c r="K31" s="30" t="s">
        <v>13</v>
      </c>
      <c r="L31" s="31" t="s">
        <v>15</v>
      </c>
      <c r="M31" s="30" t="s">
        <v>14</v>
      </c>
      <c r="N31" s="31" t="s">
        <v>25</v>
      </c>
      <c r="O31" s="27" t="s">
        <v>112</v>
      </c>
      <c r="P31" s="29">
        <v>0</v>
      </c>
      <c r="Q31" s="27"/>
      <c r="R31" s="27" t="s">
        <v>113</v>
      </c>
      <c r="S31" s="28">
        <v>45428</v>
      </c>
      <c r="T31" s="28"/>
      <c r="U31" s="28"/>
      <c r="V31" s="28"/>
      <c r="W31" s="32">
        <v>0</v>
      </c>
      <c r="X31" s="27"/>
      <c r="Y31" s="27"/>
      <c r="Z31" s="27"/>
      <c r="AA31" s="27"/>
      <c r="AB31" s="27"/>
      <c r="AC31" s="32">
        <v>0</v>
      </c>
      <c r="AD31" s="32">
        <v>0</v>
      </c>
      <c r="AE31" s="32">
        <v>4517950</v>
      </c>
      <c r="AF31" s="32">
        <v>0</v>
      </c>
      <c r="AG31" s="32">
        <v>0</v>
      </c>
      <c r="AH31" s="32">
        <v>0</v>
      </c>
      <c r="AI31" s="32">
        <v>0</v>
      </c>
      <c r="AJ31" s="32">
        <v>0</v>
      </c>
      <c r="AK31" s="32">
        <v>0</v>
      </c>
      <c r="AL31" s="32">
        <v>0</v>
      </c>
      <c r="AM31" s="32">
        <v>0</v>
      </c>
      <c r="AN31" s="27"/>
      <c r="AO31" s="28"/>
      <c r="AP31" s="27"/>
      <c r="AQ31" s="32">
        <v>0</v>
      </c>
    </row>
    <row r="32" spans="1:43" x14ac:dyDescent="0.2">
      <c r="A32" s="27">
        <v>900920808</v>
      </c>
      <c r="B32" s="27" t="s">
        <v>12</v>
      </c>
      <c r="C32" s="27" t="s">
        <v>17</v>
      </c>
      <c r="D32" s="27">
        <v>7685</v>
      </c>
      <c r="E32" s="27" t="s">
        <v>130</v>
      </c>
      <c r="F32" s="27" t="s">
        <v>131</v>
      </c>
      <c r="G32" s="28">
        <v>45226</v>
      </c>
      <c r="H32" s="28" t="s">
        <v>29</v>
      </c>
      <c r="I32" s="29">
        <v>4343727</v>
      </c>
      <c r="J32" s="29">
        <v>4343727</v>
      </c>
      <c r="K32" s="30" t="s">
        <v>13</v>
      </c>
      <c r="L32" s="31" t="s">
        <v>15</v>
      </c>
      <c r="M32" s="30" t="s">
        <v>14</v>
      </c>
      <c r="N32" s="31">
        <v>122300227103</v>
      </c>
      <c r="O32" s="27" t="s">
        <v>112</v>
      </c>
      <c r="P32" s="29">
        <v>0</v>
      </c>
      <c r="Q32" s="27"/>
      <c r="R32" s="27"/>
      <c r="S32" s="28"/>
      <c r="T32" s="28"/>
      <c r="U32" s="28"/>
      <c r="V32" s="28"/>
      <c r="W32" s="32">
        <v>0</v>
      </c>
      <c r="X32" s="27"/>
      <c r="Y32" s="27"/>
      <c r="Z32" s="27"/>
      <c r="AA32" s="27"/>
      <c r="AB32" s="27"/>
      <c r="AC32" s="32">
        <v>0</v>
      </c>
      <c r="AD32" s="32">
        <v>0</v>
      </c>
      <c r="AE32" s="32">
        <v>4343727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27"/>
      <c r="AO32" s="28"/>
      <c r="AP32" s="27"/>
      <c r="AQ32" s="32">
        <v>0</v>
      </c>
    </row>
  </sheetData>
  <autoFilter ref="A2:AQ2">
    <sortState ref="A3:AY32">
      <sortCondition descending="1" ref="AO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5" zoomScaleNormal="100" workbookViewId="0">
      <selection activeCell="E12" sqref="E12"/>
    </sheetView>
  </sheetViews>
  <sheetFormatPr baseColWidth="10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7265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134</v>
      </c>
      <c r="E2" s="44"/>
      <c r="F2" s="44"/>
      <c r="G2" s="44"/>
      <c r="H2" s="44"/>
      <c r="I2" s="45"/>
      <c r="J2" s="46" t="s">
        <v>135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136</v>
      </c>
      <c r="E5" s="58"/>
      <c r="F5" s="58"/>
      <c r="G5" s="58"/>
      <c r="H5" s="58"/>
      <c r="I5" s="59"/>
      <c r="J5" s="59" t="s">
        <v>137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">
        <v>174</v>
      </c>
      <c r="J9" s="67"/>
    </row>
    <row r="10" spans="2:10" ht="13" x14ac:dyDescent="0.3">
      <c r="B10" s="66"/>
      <c r="C10" s="68"/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175</v>
      </c>
      <c r="J12" s="67"/>
    </row>
    <row r="13" spans="2:10" ht="13" x14ac:dyDescent="0.3">
      <c r="B13" s="66"/>
      <c r="C13" s="68" t="s">
        <v>176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138</v>
      </c>
      <c r="J15" s="67"/>
    </row>
    <row r="16" spans="2:10" x14ac:dyDescent="0.25">
      <c r="B16" s="66"/>
      <c r="C16" s="71"/>
      <c r="J16" s="67"/>
    </row>
    <row r="17" spans="2:10" ht="13" x14ac:dyDescent="0.3">
      <c r="B17" s="66"/>
      <c r="C17" s="40" t="s">
        <v>139</v>
      </c>
      <c r="D17" s="69"/>
      <c r="H17" s="72"/>
      <c r="I17" s="73"/>
      <c r="J17" s="67"/>
    </row>
    <row r="18" spans="2:10" ht="13" x14ac:dyDescent="0.3">
      <c r="B18" s="66"/>
      <c r="C18" s="68" t="s">
        <v>140</v>
      </c>
      <c r="D18" s="68"/>
      <c r="E18" s="68"/>
      <c r="F18" s="68"/>
      <c r="H18" s="74">
        <v>30</v>
      </c>
      <c r="I18" s="75">
        <v>98575402</v>
      </c>
      <c r="J18" s="67"/>
    </row>
    <row r="19" spans="2:10" x14ac:dyDescent="0.25">
      <c r="B19" s="66"/>
      <c r="C19" s="40" t="s">
        <v>141</v>
      </c>
      <c r="H19" s="76">
        <v>1</v>
      </c>
      <c r="I19" s="77">
        <v>4247708</v>
      </c>
      <c r="J19" s="67"/>
    </row>
    <row r="20" spans="2:10" x14ac:dyDescent="0.25">
      <c r="B20" s="66"/>
      <c r="C20" s="40" t="s">
        <v>142</v>
      </c>
      <c r="H20" s="76">
        <v>1</v>
      </c>
      <c r="I20" s="77">
        <v>4107315</v>
      </c>
      <c r="J20" s="67"/>
    </row>
    <row r="21" spans="2:10" x14ac:dyDescent="0.25">
      <c r="B21" s="66"/>
      <c r="C21" s="40" t="s">
        <v>143</v>
      </c>
      <c r="H21" s="76">
        <v>10</v>
      </c>
      <c r="I21" s="77">
        <v>34430712</v>
      </c>
      <c r="J21" s="67"/>
    </row>
    <row r="22" spans="2:10" x14ac:dyDescent="0.25">
      <c r="B22" s="66"/>
      <c r="C22" s="40" t="s">
        <v>144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145</v>
      </c>
      <c r="H23" s="76">
        <v>0</v>
      </c>
      <c r="I23" s="77">
        <v>0</v>
      </c>
      <c r="J23" s="67"/>
    </row>
    <row r="24" spans="2:10" ht="13" thickBot="1" x14ac:dyDescent="0.3">
      <c r="B24" s="66"/>
      <c r="C24" s="40" t="s">
        <v>146</v>
      </c>
      <c r="H24" s="78">
        <v>0</v>
      </c>
      <c r="I24" s="79">
        <v>0</v>
      </c>
      <c r="J24" s="67"/>
    </row>
    <row r="25" spans="2:10" ht="13" x14ac:dyDescent="0.3">
      <c r="B25" s="66"/>
      <c r="C25" s="68" t="s">
        <v>147</v>
      </c>
      <c r="D25" s="68"/>
      <c r="E25" s="68"/>
      <c r="F25" s="68"/>
      <c r="H25" s="74">
        <f>H19+H20+H21+H22+H24+H23</f>
        <v>12</v>
      </c>
      <c r="I25" s="75">
        <f>I19+I20+I21+I22+I24+I23</f>
        <v>42785735</v>
      </c>
      <c r="J25" s="67"/>
    </row>
    <row r="26" spans="2:10" x14ac:dyDescent="0.25">
      <c r="B26" s="66"/>
      <c r="C26" s="40" t="s">
        <v>148</v>
      </c>
      <c r="H26" s="76">
        <v>18</v>
      </c>
      <c r="I26" s="77">
        <v>55789667</v>
      </c>
      <c r="J26" s="67"/>
    </row>
    <row r="27" spans="2:10" ht="13" thickBot="1" x14ac:dyDescent="0.3">
      <c r="B27" s="66"/>
      <c r="C27" s="40" t="s">
        <v>55</v>
      </c>
      <c r="H27" s="78">
        <v>0</v>
      </c>
      <c r="I27" s="79">
        <v>0</v>
      </c>
      <c r="J27" s="67"/>
    </row>
    <row r="28" spans="2:10" ht="13" x14ac:dyDescent="0.3">
      <c r="B28" s="66"/>
      <c r="C28" s="68" t="s">
        <v>149</v>
      </c>
      <c r="D28" s="68"/>
      <c r="E28" s="68"/>
      <c r="F28" s="68"/>
      <c r="H28" s="74">
        <f>H26+H27</f>
        <v>18</v>
      </c>
      <c r="I28" s="75">
        <f>I26+I27</f>
        <v>55789667</v>
      </c>
      <c r="J28" s="67"/>
    </row>
    <row r="29" spans="2:10" ht="13.5" thickBot="1" x14ac:dyDescent="0.35">
      <c r="B29" s="66"/>
      <c r="C29" s="40" t="s">
        <v>150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151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152</v>
      </c>
      <c r="D32" s="68"/>
      <c r="H32" s="81">
        <f>H25+H28+H30</f>
        <v>30</v>
      </c>
      <c r="I32" s="82">
        <f>I25+I28+I30</f>
        <v>98575402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153</v>
      </c>
      <c r="D37" s="85"/>
      <c r="H37" s="84" t="s">
        <v>154</v>
      </c>
      <c r="I37" s="85"/>
      <c r="J37" s="67"/>
    </row>
    <row r="38" spans="2:10" ht="13" x14ac:dyDescent="0.3">
      <c r="B38" s="66"/>
      <c r="C38" s="68" t="s">
        <v>155</v>
      </c>
      <c r="D38" s="83"/>
      <c r="H38" s="86" t="s">
        <v>156</v>
      </c>
      <c r="I38" s="83"/>
      <c r="J38" s="67"/>
    </row>
    <row r="39" spans="2:10" ht="13" x14ac:dyDescent="0.3">
      <c r="B39" s="66"/>
      <c r="C39" s="68" t="s">
        <v>157</v>
      </c>
      <c r="H39" s="68" t="s">
        <v>158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159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4" zoomScale="84" zoomScaleNormal="84" zoomScaleSheetLayoutView="100" workbookViewId="0">
      <selection activeCell="H37" sqref="H37:H39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7265625" style="40" customWidth="1"/>
    <col min="10" max="10" width="12.54296875" style="40" customWidth="1"/>
    <col min="11" max="11" width="1.7265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160</v>
      </c>
      <c r="E2" s="44"/>
      <c r="F2" s="44"/>
      <c r="G2" s="44"/>
      <c r="H2" s="44"/>
      <c r="I2" s="45"/>
      <c r="J2" s="46" t="s">
        <v>135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161</v>
      </c>
      <c r="E5" s="92"/>
      <c r="F5" s="92"/>
      <c r="G5" s="92"/>
      <c r="H5" s="92"/>
      <c r="I5" s="93"/>
      <c r="J5" s="59" t="s">
        <v>162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tr">
        <f ca="1">+CONCATENATE("Santiago de Cali, ",TEXT(TODAY(),"MMMM DD YYYY"))</f>
        <v>Santiago de Cali, enero 22 2025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tr">
        <f>+'FOR-CSA-018'!C12</f>
        <v xml:space="preserve">Señores : Fundación Fundar Cauca IPS </v>
      </c>
      <c r="J11" s="67"/>
    </row>
    <row r="12" spans="2:10" ht="13" x14ac:dyDescent="0.3">
      <c r="B12" s="66"/>
      <c r="C12" s="68" t="str">
        <f>+'FOR-CSA-018'!C13</f>
        <v>NIT: 900920808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163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164</v>
      </c>
      <c r="I16" s="95" t="s">
        <v>165</v>
      </c>
      <c r="J16" s="67"/>
    </row>
    <row r="17" spans="2:10" ht="13" x14ac:dyDescent="0.3">
      <c r="B17" s="66"/>
      <c r="C17" s="68" t="s">
        <v>166</v>
      </c>
      <c r="D17" s="68"/>
      <c r="E17" s="68"/>
      <c r="F17" s="68"/>
      <c r="H17" s="72">
        <f>+SUM(H18:H21)</f>
        <v>2</v>
      </c>
      <c r="I17" s="96">
        <f>+SUM(I18:I21)</f>
        <v>8355023</v>
      </c>
      <c r="J17" s="67"/>
    </row>
    <row r="18" spans="2:10" x14ac:dyDescent="0.25">
      <c r="B18" s="66"/>
      <c r="C18" s="40" t="s">
        <v>141</v>
      </c>
      <c r="H18" s="97">
        <f>+'FOR-CSA-018'!H19</f>
        <v>1</v>
      </c>
      <c r="I18" s="98">
        <f>+'FOR-CSA-018'!I19</f>
        <v>4247708</v>
      </c>
      <c r="J18" s="67"/>
    </row>
    <row r="19" spans="2:10" x14ac:dyDescent="0.25">
      <c r="B19" s="66"/>
      <c r="C19" s="40" t="s">
        <v>142</v>
      </c>
      <c r="H19" s="97">
        <f>+'FOR-CSA-018'!H20</f>
        <v>1</v>
      </c>
      <c r="I19" s="98">
        <f>+'FOR-CSA-018'!I20</f>
        <v>4107315</v>
      </c>
      <c r="J19" s="67"/>
    </row>
    <row r="20" spans="2:10" x14ac:dyDescent="0.25">
      <c r="B20" s="66"/>
      <c r="C20" s="40" t="s">
        <v>144</v>
      </c>
      <c r="H20" s="97">
        <f>+'FOR-CSA-018'!H22</f>
        <v>0</v>
      </c>
      <c r="I20" s="98">
        <f>+'FOR-CSA-018'!I22</f>
        <v>0</v>
      </c>
      <c r="J20" s="67"/>
    </row>
    <row r="21" spans="2:10" x14ac:dyDescent="0.25">
      <c r="B21" s="66"/>
      <c r="C21" s="40" t="s">
        <v>167</v>
      </c>
      <c r="H21" s="97">
        <f>+'FOR-CSA-018'!H24</f>
        <v>0</v>
      </c>
      <c r="I21" s="98">
        <f>+'FOR-CSA-018'!I24</f>
        <v>0</v>
      </c>
      <c r="J21" s="67"/>
    </row>
    <row r="22" spans="2:10" ht="13" x14ac:dyDescent="0.3">
      <c r="B22" s="66"/>
      <c r="C22" s="68" t="s">
        <v>168</v>
      </c>
      <c r="D22" s="68"/>
      <c r="E22" s="68"/>
      <c r="F22" s="68"/>
      <c r="H22" s="72">
        <f>SUM(H18:H21)</f>
        <v>2</v>
      </c>
      <c r="I22" s="96">
        <f>+SUBTOTAL(9,I18:I21)</f>
        <v>8355023</v>
      </c>
      <c r="J22" s="67"/>
    </row>
    <row r="23" spans="2:10" ht="13.5" thickBot="1" x14ac:dyDescent="0.35">
      <c r="B23" s="66"/>
      <c r="C23" s="68"/>
      <c r="D23" s="68"/>
      <c r="H23" s="99"/>
      <c r="I23" s="100"/>
      <c r="J23" s="67"/>
    </row>
    <row r="24" spans="2:10" ht="13.5" thickTop="1" x14ac:dyDescent="0.3">
      <c r="B24" s="66"/>
      <c r="C24" s="68"/>
      <c r="D24" s="68"/>
      <c r="H24" s="83"/>
      <c r="I24" s="77"/>
      <c r="J24" s="67"/>
    </row>
    <row r="25" spans="2:10" ht="13" x14ac:dyDescent="0.3">
      <c r="B25" s="66"/>
      <c r="C25" s="68"/>
      <c r="D25" s="68"/>
      <c r="H25" s="83"/>
      <c r="I25" s="77"/>
      <c r="J25" s="67"/>
    </row>
    <row r="26" spans="2:10" ht="13" x14ac:dyDescent="0.3">
      <c r="B26" s="66"/>
      <c r="C26" s="68"/>
      <c r="D26" s="68"/>
      <c r="H26" s="83"/>
      <c r="I26" s="77"/>
      <c r="J26" s="67"/>
    </row>
    <row r="27" spans="2:10" x14ac:dyDescent="0.25">
      <c r="B27" s="66"/>
      <c r="G27" s="83"/>
      <c r="H27" s="83"/>
      <c r="I27" s="83"/>
      <c r="J27" s="67"/>
    </row>
    <row r="28" spans="2:10" ht="13.5" thickBot="1" x14ac:dyDescent="0.35">
      <c r="B28" s="66"/>
      <c r="C28" s="84" t="str">
        <f>+'FOR-CSA-018'!C37</f>
        <v>Nombre</v>
      </c>
      <c r="D28" s="84"/>
      <c r="G28" s="84" t="s">
        <v>154</v>
      </c>
      <c r="H28" s="85"/>
      <c r="I28" s="83"/>
      <c r="J28" s="67"/>
    </row>
    <row r="29" spans="2:10" ht="13" x14ac:dyDescent="0.3">
      <c r="B29" s="66"/>
      <c r="C29" s="86" t="str">
        <f>+'FOR-CSA-018'!C38</f>
        <v>Cargo</v>
      </c>
      <c r="D29" s="86"/>
      <c r="G29" s="86" t="s">
        <v>169</v>
      </c>
      <c r="H29" s="83"/>
      <c r="I29" s="83"/>
      <c r="J29" s="67"/>
    </row>
    <row r="30" spans="2:10" ht="18.75" customHeight="1" thickBot="1" x14ac:dyDescent="0.3">
      <c r="B30" s="88"/>
      <c r="C30" s="89"/>
      <c r="D30" s="89"/>
      <c r="E30" s="89"/>
      <c r="F30" s="89"/>
      <c r="G30" s="85"/>
      <c r="H30" s="85"/>
      <c r="I30" s="85"/>
      <c r="J30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2025-01-22T13:43:44Z</dcterms:modified>
</cp:coreProperties>
</file>