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743259_OFTALMOLOGIA DE ALTA TECNOLOGIA S.A.S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FACTURA'!$A$2:$BE$21</definedName>
    <definedName name="_xlnm._FilterDatabase" localSheetId="0" hidden="1">'INFO IPS'!$A$1:$K$1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82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17" i="4" s="1"/>
  <c r="I19" i="4"/>
  <c r="H19" i="4"/>
  <c r="I18" i="4"/>
  <c r="H18" i="4"/>
  <c r="C9" i="4"/>
  <c r="I32" i="3"/>
  <c r="I33" i="3" s="1"/>
  <c r="I30" i="3"/>
  <c r="H30" i="3"/>
  <c r="I28" i="3"/>
  <c r="H28" i="3"/>
  <c r="I25" i="3"/>
  <c r="H25" i="3"/>
  <c r="H32" i="3" s="1"/>
  <c r="H33" i="3" s="1"/>
  <c r="C12" i="4"/>
  <c r="C11" i="4"/>
  <c r="AQ1" i="2"/>
  <c r="AX21" i="2"/>
  <c r="AW21" i="2"/>
  <c r="AU21" i="2"/>
  <c r="AX20" i="2"/>
  <c r="AW20" i="2"/>
  <c r="AU20" i="2"/>
  <c r="AX19" i="2"/>
  <c r="AW19" i="2"/>
  <c r="AU19" i="2"/>
  <c r="AX18" i="2"/>
  <c r="AW18" i="2"/>
  <c r="AU18" i="2"/>
  <c r="AX17" i="2"/>
  <c r="AW17" i="2"/>
  <c r="AU17" i="2"/>
  <c r="AX16" i="2"/>
  <c r="AW16" i="2"/>
  <c r="AU16" i="2"/>
  <c r="AX15" i="2"/>
  <c r="AW15" i="2"/>
  <c r="AU15" i="2"/>
  <c r="AX14" i="2"/>
  <c r="AW14" i="2"/>
  <c r="AU14" i="2"/>
  <c r="AX13" i="2"/>
  <c r="AW13" i="2"/>
  <c r="AU13" i="2"/>
  <c r="AX12" i="2"/>
  <c r="AW12" i="2"/>
  <c r="AU12" i="2"/>
  <c r="AX11" i="2"/>
  <c r="AW11" i="2"/>
  <c r="AU11" i="2"/>
  <c r="AX10" i="2"/>
  <c r="AW10" i="2"/>
  <c r="AU10" i="2"/>
  <c r="AX9" i="2"/>
  <c r="AW9" i="2"/>
  <c r="AU9" i="2"/>
  <c r="AX8" i="2"/>
  <c r="AW8" i="2"/>
  <c r="AU8" i="2"/>
  <c r="AX7" i="2"/>
  <c r="AW7" i="2"/>
  <c r="AU7" i="2"/>
  <c r="AX6" i="2"/>
  <c r="AW6" i="2"/>
  <c r="AU6" i="2"/>
  <c r="AX5" i="2"/>
  <c r="AW5" i="2"/>
  <c r="AU5" i="2"/>
  <c r="AX4" i="2"/>
  <c r="AW4" i="2"/>
  <c r="AU4" i="2"/>
  <c r="AX3" i="2"/>
  <c r="AW3" i="2"/>
  <c r="AU3" i="2"/>
  <c r="AV1" i="2"/>
  <c r="AT1" i="2"/>
  <c r="AS1" i="2"/>
  <c r="AR1" i="2"/>
  <c r="AP1" i="2"/>
  <c r="AO1" i="2"/>
  <c r="AN1" i="2"/>
  <c r="AM1" i="2"/>
  <c r="AL1" i="2"/>
  <c r="AF1" i="2"/>
  <c r="AE1" i="2"/>
  <c r="AA1" i="2"/>
  <c r="Z1" i="2"/>
  <c r="Y1" i="2"/>
  <c r="O1" i="2"/>
  <c r="J1" i="2"/>
  <c r="I1" i="2"/>
  <c r="H22" i="4" l="1"/>
  <c r="I22" i="4"/>
  <c r="AU1" i="2"/>
  <c r="K1" i="2"/>
</calcChain>
</file>

<file path=xl/sharedStrings.xml><?xml version="1.0" encoding="utf-8"?>
<sst xmlns="http://schemas.openxmlformats.org/spreadsheetml/2006/main" count="458" uniqueCount="153">
  <si>
    <t>ODONTOLOGIA</t>
  </si>
  <si>
    <t>PEREIRA</t>
  </si>
  <si>
    <t>EVENTO</t>
  </si>
  <si>
    <t>PFE</t>
  </si>
  <si>
    <t>OFTALMOLOGIA DE ALTA TECNOLOGIA S.A.S.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</si>
  <si>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</si>
  <si>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</si>
  <si>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</si>
  <si>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</si>
  <si>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</si>
  <si>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</si>
  <si>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</si>
  <si>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</si>
  <si>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</si>
  <si>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</si>
  <si>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</si>
  <si>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FACT</t>
  </si>
  <si>
    <t>LLAVE</t>
  </si>
  <si>
    <t>ESTADO EPS 21-01-2025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</si>
  <si>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</si>
  <si>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</si>
  <si>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</si>
  <si>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</si>
  <si>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</si>
  <si>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</si>
  <si>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</si>
  <si>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</si>
  <si>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</si>
  <si>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</si>
  <si>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</si>
  <si>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</si>
  <si>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</si>
  <si>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</si>
  <si>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</si>
  <si>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</si>
  <si>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</si>
  <si>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</si>
  <si>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</si>
  <si>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</si>
  <si>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</si>
  <si>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</si>
  <si>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</si>
  <si>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</si>
  <si>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</si>
  <si>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</si>
  <si>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</si>
  <si>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</si>
  <si>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</si>
  <si>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</si>
  <si>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</si>
  <si>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</si>
  <si>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</si>
  <si>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</si>
  <si>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</si>
  <si>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</si>
  <si>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PFE68316</t>
  </si>
  <si>
    <t>900743259_PFE68316</t>
  </si>
  <si>
    <t>Finalizada</t>
  </si>
  <si>
    <t>Ana Milena Lozano Rivera</t>
  </si>
  <si>
    <t>PFE69893</t>
  </si>
  <si>
    <t>900743259_PFE69893</t>
  </si>
  <si>
    <t>PFE67020</t>
  </si>
  <si>
    <t>900743259_PFE67020</t>
  </si>
  <si>
    <t>PFE66460</t>
  </si>
  <si>
    <t>900743259_PFE66460</t>
  </si>
  <si>
    <t>PFE67830</t>
  </si>
  <si>
    <t>900743259_PFE67830</t>
  </si>
  <si>
    <t>PFE65734</t>
  </si>
  <si>
    <t>900743259_PFE65734</t>
  </si>
  <si>
    <t>PFE67326</t>
  </si>
  <si>
    <t>900743259_PFE67326</t>
  </si>
  <si>
    <t>PFE70222</t>
  </si>
  <si>
    <t>900743259_PFE70222</t>
  </si>
  <si>
    <t>PFE68752</t>
  </si>
  <si>
    <t>900743259_PFE68752</t>
  </si>
  <si>
    <t>PFE67561</t>
  </si>
  <si>
    <t>900743259_PFE67561</t>
  </si>
  <si>
    <t>PFE68773</t>
  </si>
  <si>
    <t>900743259_PFE68773</t>
  </si>
  <si>
    <t>PFE66078</t>
  </si>
  <si>
    <t>900743259_PFE66078</t>
  </si>
  <si>
    <t>Para respuesta prestador</t>
  </si>
  <si>
    <t>GLOSA</t>
  </si>
  <si>
    <t>MAYOR VALOR COBRADO EN CODIGO 890218 FACTURAN $ 40000 TARIFA CONVENIO $ 29505 DIFERENCIA $ 10495</t>
  </si>
  <si>
    <t>TARIFA</t>
  </si>
  <si>
    <t>Consultas ambulatorias</t>
  </si>
  <si>
    <t>Ambulatorio</t>
  </si>
  <si>
    <t>PFE68896</t>
  </si>
  <si>
    <t>900743259_PFE68896</t>
  </si>
  <si>
    <t>MAYOR VALOR COBRADO EN CODIGO 890220 FACTURAN $ 100.000 TARIFA CONVENIO $ 29505 DIFERENICA $ 70495</t>
  </si>
  <si>
    <t>PFE67874</t>
  </si>
  <si>
    <t>900743259_PFE67874</t>
  </si>
  <si>
    <t xml:space="preserve"> MAYOR VALOR COBRADO EN CODIGO 890221 FACTURAN $ 100000 TARIFA CONVENIO $ 45410 DIFERENCIA $ 54590  </t>
  </si>
  <si>
    <t>PFE66359</t>
  </si>
  <si>
    <t>900743259_PFE66359</t>
  </si>
  <si>
    <t xml:space="preserve">MAYOR VALOR COBRADO EN CODIGO 890236 FACTURAN $ 60000 TARIFA CONVENIO $ 49800 DIFERENICA $ 10200 </t>
  </si>
  <si>
    <t>PFE66944</t>
  </si>
  <si>
    <t>900743259_PFE66944</t>
  </si>
  <si>
    <t>PFE68103</t>
  </si>
  <si>
    <t>900743259_PFE68103</t>
  </si>
  <si>
    <t>MAYOR VALOR COBRADO EN CODIGO 890236 FACTURAN $ 60000 TARIFA CONVENIO $ 49800 DIFERENICA $ 10200</t>
  </si>
  <si>
    <t>PFE69186</t>
  </si>
  <si>
    <t>900743259_PFE69186</t>
  </si>
  <si>
    <t>MAYOR VALOR COBRADO EN CODIGO 890236 FACTURAN $ 60000 TARIFA CONVENIO $ 49800 DIFERENCIA $ 10200</t>
  </si>
  <si>
    <t>PFE68643</t>
  </si>
  <si>
    <t>900743259_PFE68643</t>
  </si>
  <si>
    <t>MAYOR VALOR COBRADO EN CODIGO 237303 FACTURAN $ 480000 TARIFA CONVENIO $ 294000 DIFERENCIA $ 186000</t>
  </si>
  <si>
    <t>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</t>
  </si>
  <si>
    <t>Factura cancelada</t>
  </si>
  <si>
    <t>Factura cancelada parcialmente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</si>
  <si>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</si>
  <si>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</si>
  <si>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</si>
  <si>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</si>
  <si>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</si>
  <si>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</si>
  <si>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</si>
  <si>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</si>
  <si>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</si>
  <si>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</si>
  <si>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</si>
  <si>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</si>
  <si>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</si>
  <si>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</si>
  <si>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</si>
  <si>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</si>
  <si>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</si>
  <si>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</si>
  <si>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</si>
  <si>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</si>
  <si>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</si>
  <si>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</si>
  <si>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</si>
  <si>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</si>
  <si>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</si>
  <si>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</si>
  <si>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</si>
  <si>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</si>
  <si>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</si>
  <si>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</si>
  <si>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</si>
  <si>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</si>
  <si>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</si>
  <si>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</si>
  <si>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</si>
  <si>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</si>
  <si>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</si>
  <si>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</si>
  <si>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</si>
  <si>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</si>
  <si>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21 2025</t>
  </si>
  <si>
    <t>Señores : OFTALMOLOGIA DE ALTA TECNOLOGIA S.A.S.</t>
  </si>
  <si>
    <t>NIT: 900743259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</si>
</sst>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0">
    <font>
      <sz val="11"/>
      <color theme="1"/>
      <name val="Aptos Narrow"/>
      <family val="2"/>
      <scheme val="minor"/>
    </font>
    <font>
      <sz val="12"/>
      <color rgb="FF000000"/>
      <name val="Arial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16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3" fontId="0" fillId="0" borderId="1" xfId="0" applyNumberFormat="1" applyBorder="1"/>
    <xf numFmtId="164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5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1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3" fillId="7" borderId="1" xfId="0" applyFont="1" applyFill="1" applyBorder="1" applyAlignment="1">
      <alignment vertical="center"/>
    </xf>
    <xf numFmtId="44" fontId="4" fillId="0" borderId="1" xfId="1" applyFont="1" applyBorder="1" applyAlignment="1">
      <alignment vertical="center"/>
    </xf>
    <xf numFmtId="0" fontId="4" fillId="0" borderId="0" xfId="0" applyFont="1" applyAlignment="1">
      <alignment vertical="center"/>
    </xf>
    <xf numFmtId="165" fontId="4" fillId="0" borderId="0" xfId="1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0" fontId="4" fillId="0" borderId="0" xfId="0" applyFont="1"/>
    <xf numFmtId="14" fontId="4" fillId="0" borderId="0" xfId="0" applyNumberFormat="1" applyFont="1" applyAlignment="1">
      <alignment vertical="center"/>
    </xf>
    <xf numFmtId="14" fontId="3" fillId="6" borderId="1" xfId="0" applyNumberFormat="1" applyFont="1" applyFill="1" applyBorder="1" applyAlignment="1">
      <alignment horizontal="center" vertical="center" wrapText="1"/>
    </xf>
    <xf numFmtId="14" fontId="4" fillId="0" borderId="0" xfId="0" applyNumberFormat="1" applyFo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70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1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1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71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71" fontId="8" fillId="0" borderId="13" xfId="2" applyNumberFormat="1" applyFont="1" applyBorder="1" applyAlignment="1">
      <alignment horizontal="right"/>
    </xf>
    <xf numFmtId="171" fontId="7" fillId="0" borderId="0" xfId="2" applyNumberFormat="1" applyFont="1"/>
    <xf numFmtId="171" fontId="8" fillId="0" borderId="9" xfId="2" applyNumberFormat="1" applyFont="1" applyBorder="1"/>
    <xf numFmtId="171" fontId="7" fillId="0" borderId="9" xfId="2" applyNumberFormat="1" applyFont="1" applyBorder="1"/>
    <xf numFmtId="171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72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2" fontId="7" fillId="0" borderId="0" xfId="4" applyNumberFormat="1" applyFont="1" applyAlignment="1">
      <alignment horizontal="right"/>
    </xf>
    <xf numFmtId="173" fontId="7" fillId="0" borderId="13" xfId="4" applyNumberFormat="1" applyFont="1" applyBorder="1" applyAlignment="1">
      <alignment horizontal="center"/>
    </xf>
    <xf numFmtId="172" fontId="7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OFTALMOLOGI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OFTALMOLOGIA"/>
    </sheetNames>
    <sheetDataSet>
      <sheetData sheetId="0">
        <row r="1">
          <cell r="A1" t="str">
            <v>Clase</v>
          </cell>
          <cell r="B1" t="str">
            <v>(Todas)</v>
          </cell>
        </row>
        <row r="3">
          <cell r="A3" t="str">
            <v>FACT</v>
          </cell>
          <cell r="B3" t="str">
            <v>Doc.comp.</v>
          </cell>
          <cell r="C3" t="str">
            <v>Compens.</v>
          </cell>
          <cell r="D3" t="str">
            <v>Suma de Importe en ML</v>
          </cell>
        </row>
        <row r="4">
          <cell r="A4" t="str">
            <v>CPEI33221</v>
          </cell>
          <cell r="B4">
            <v>4800032753</v>
          </cell>
          <cell r="C4">
            <v>43635</v>
          </cell>
          <cell r="D4">
            <v>-106800</v>
          </cell>
        </row>
        <row r="5">
          <cell r="A5" t="str">
            <v>PFE65734</v>
          </cell>
          <cell r="B5">
            <v>4800066341</v>
          </cell>
          <cell r="C5">
            <v>45626</v>
          </cell>
          <cell r="D5">
            <v>-45000</v>
          </cell>
        </row>
        <row r="6">
          <cell r="A6" t="str">
            <v>PFE66078</v>
          </cell>
          <cell r="B6">
            <v>4800066341</v>
          </cell>
          <cell r="C6">
            <v>45626</v>
          </cell>
          <cell r="D6">
            <v>-29505</v>
          </cell>
        </row>
        <row r="7">
          <cell r="A7" t="str">
            <v>PFE66359</v>
          </cell>
          <cell r="B7">
            <v>4800066341</v>
          </cell>
          <cell r="C7">
            <v>45626</v>
          </cell>
          <cell r="D7">
            <v>-49800</v>
          </cell>
        </row>
        <row r="8">
          <cell r="A8" t="str">
            <v>PFE66460</v>
          </cell>
          <cell r="B8">
            <v>4800066341</v>
          </cell>
          <cell r="C8">
            <v>45626</v>
          </cell>
          <cell r="D8">
            <v>-40500</v>
          </cell>
        </row>
        <row r="9">
          <cell r="A9" t="str">
            <v>PFE66944</v>
          </cell>
          <cell r="B9">
            <v>4800066341</v>
          </cell>
          <cell r="C9">
            <v>45626</v>
          </cell>
          <cell r="D9">
            <v>-49800</v>
          </cell>
        </row>
        <row r="10">
          <cell r="A10" t="str">
            <v>PFE67020</v>
          </cell>
          <cell r="B10">
            <v>4800066341</v>
          </cell>
          <cell r="C10">
            <v>45626</v>
          </cell>
          <cell r="D10">
            <v>-30000</v>
          </cell>
        </row>
        <row r="11">
          <cell r="A11" t="str">
            <v>PFE67326</v>
          </cell>
          <cell r="B11">
            <v>4800066341</v>
          </cell>
          <cell r="C11">
            <v>45626</v>
          </cell>
          <cell r="D11">
            <v>-45000</v>
          </cell>
        </row>
        <row r="12">
          <cell r="A12" t="str">
            <v>PFE67561</v>
          </cell>
          <cell r="B12">
            <v>4800066341</v>
          </cell>
          <cell r="C12">
            <v>45626</v>
          </cell>
          <cell r="D12">
            <v>-474063</v>
          </cell>
        </row>
        <row r="13">
          <cell r="A13" t="str">
            <v>PFE67830</v>
          </cell>
          <cell r="B13">
            <v>4800066341</v>
          </cell>
          <cell r="C13">
            <v>45626</v>
          </cell>
          <cell r="D13">
            <v>-40500</v>
          </cell>
        </row>
        <row r="14">
          <cell r="A14" t="str">
            <v>PFE67874</v>
          </cell>
          <cell r="B14">
            <v>4800066341</v>
          </cell>
          <cell r="C14">
            <v>45626</v>
          </cell>
          <cell r="D14">
            <v>-40910</v>
          </cell>
        </row>
        <row r="15">
          <cell r="A15" t="str">
            <v>PFE68103</v>
          </cell>
          <cell r="B15">
            <v>4800066341</v>
          </cell>
          <cell r="C15">
            <v>45626</v>
          </cell>
          <cell r="D15">
            <v>-49800</v>
          </cell>
        </row>
        <row r="16">
          <cell r="A16" t="str">
            <v>PFE68316</v>
          </cell>
          <cell r="B16">
            <v>4800066341</v>
          </cell>
          <cell r="C16">
            <v>45626</v>
          </cell>
          <cell r="D16">
            <v>-30000</v>
          </cell>
        </row>
        <row r="17">
          <cell r="A17" t="str">
            <v>PFE68643</v>
          </cell>
          <cell r="B17">
            <v>4800066341</v>
          </cell>
          <cell r="C17">
            <v>45626</v>
          </cell>
          <cell r="D17">
            <v>-288120</v>
          </cell>
        </row>
        <row r="18">
          <cell r="A18" t="str">
            <v>PFE68752</v>
          </cell>
          <cell r="B18">
            <v>4800066341</v>
          </cell>
          <cell r="C18">
            <v>45626</v>
          </cell>
          <cell r="D18">
            <v>-115000</v>
          </cell>
        </row>
        <row r="19">
          <cell r="A19" t="str">
            <v>PFE68773</v>
          </cell>
          <cell r="B19">
            <v>4800066341</v>
          </cell>
          <cell r="C19">
            <v>45626</v>
          </cell>
          <cell r="D19">
            <v>-648005</v>
          </cell>
        </row>
        <row r="20">
          <cell r="A20" t="str">
            <v>PFE68896</v>
          </cell>
          <cell r="B20">
            <v>4800066341</v>
          </cell>
          <cell r="C20">
            <v>45626</v>
          </cell>
          <cell r="D20">
            <v>-29505</v>
          </cell>
        </row>
        <row r="21">
          <cell r="A21" t="str">
            <v>PFE69186</v>
          </cell>
          <cell r="B21">
            <v>4800066341</v>
          </cell>
          <cell r="C21">
            <v>45626</v>
          </cell>
          <cell r="D21">
            <v>-49800</v>
          </cell>
        </row>
        <row r="22">
          <cell r="A22" t="str">
            <v>PFE69893</v>
          </cell>
          <cell r="B22">
            <v>4800066341</v>
          </cell>
          <cell r="C22">
            <v>45626</v>
          </cell>
          <cell r="D22">
            <v>-30000</v>
          </cell>
        </row>
        <row r="23">
          <cell r="A23" t="str">
            <v>PFE70222</v>
          </cell>
          <cell r="B23">
            <v>4800066341</v>
          </cell>
          <cell r="C23">
            <v>45626</v>
          </cell>
          <cell r="D23">
            <v>-45000</v>
          </cell>
        </row>
        <row r="24">
          <cell r="A24" t="str">
            <v>PFE72215</v>
          </cell>
          <cell r="B24">
            <v>4800066785</v>
          </cell>
          <cell r="C24">
            <v>45657</v>
          </cell>
          <cell r="D24">
            <v>-931000</v>
          </cell>
        </row>
        <row r="25">
          <cell r="A25" t="str">
            <v>Total general</v>
          </cell>
          <cell r="D25">
            <v>-3168108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591236111111" createdVersion="5" refreshedVersion="5" minRefreshableVersion="3" recordCount="19">
  <cacheSource type="worksheet">
    <worksheetSource ref="A2:AZ21" sheet="ESTADO DE CADA FACTURA"/>
  </cacheSource>
  <cacheFields count="52">
    <cacheField name="NIT IPS" numFmtId="0">
      <sharedItems containsSemiMixedTypes="0" containsString="0" containsNumber="1" containsInteger="1" minValue="900743259" maxValue="90074325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5734" maxValue="7022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02T00:00:00" maxDate="2024-10-31T00:00:00"/>
    </cacheField>
    <cacheField name="IPS Fecha radicado" numFmtId="14">
      <sharedItems containsSemiMixedTypes="0" containsNonDate="0" containsDate="1" containsString="0" minDate="2024-11-14T00:00:00" maxDate="2024-11-15T00:00:00"/>
    </cacheField>
    <cacheField name="IPS Valor Factura" numFmtId="165">
      <sharedItems containsSemiMixedTypes="0" containsString="0" containsNumber="1" containsInteger="1" minValue="30000" maxValue="661230"/>
    </cacheField>
    <cacheField name="IPS Saldo Factura" numFmtId="165">
      <sharedItems containsSemiMixedTypes="0" containsString="0" containsNumber="1" containsInteger="1" minValue="25500" maxValue="66123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1-01-2025" numFmtId="0">
      <sharedItems count="2">
        <s v="Factura cancelada"/>
        <s v="Factura cancelada parcialmente - Glosa por contestar IPS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9-02T00:00:00" maxDate="2024-10-31T00:00:00"/>
    </cacheField>
    <cacheField name="FECHA RAD" numFmtId="14">
      <sharedItems containsSemiMixedTypes="0" containsNonDate="0" containsDate="1" containsString="0" minDate="2024-11-14T00:00:00" maxDate="2024-11-15T00:00:00"/>
    </cacheField>
    <cacheField name="FECHA LIQ" numFmtId="14">
      <sharedItems containsSemiMixedTypes="0" containsNonDate="0" containsDate="1" containsString="0" minDate="2024-11-19T00:00:00" maxDate="2024-11-20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30000" maxValue="661230"/>
    </cacheField>
    <cacheField name="GLOSA PDTE" numFmtId="165">
      <sharedItems containsSemiMixedTypes="0" containsString="0" containsNumber="1" containsInteger="1" minValue="0" maxValue="18600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/>
    </cacheField>
    <cacheField name="VALOR A PAGAR" numFmtId="165">
      <sharedItems containsSemiMixedTypes="0" containsString="0" containsNumber="1" containsInteger="1" minValue="29505" maxValue="661230"/>
    </cacheField>
    <cacheField name="Valor_Glosa y Devolución" numFmtId="44">
      <sharedItems containsSemiMixedTypes="0" containsString="0" containsNumber="1" containsInteger="1" minValue="0" maxValue="186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25500" maxValue="66123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186000"/>
    </cacheField>
    <cacheField name="FACTURA EN PROGRAMACION DE PAGO" numFmtId="44">
      <sharedItems containsSemiMixedTypes="0" containsString="0" containsNumber="1" containsInteger="1" minValue="0" maxValue="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29505" maxValue="648005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emiMixedTypes="0" containsString="0" containsNumber="1" containsInteger="1" minValue="4800066341" maxValue="4800066341"/>
    </cacheField>
    <cacheField name="FECHA COMPENSACION SAP" numFmtId="14">
      <sharedItems containsSemiMixedTypes="0" containsNonDate="0" containsDate="1" containsString="0" minDate="2024-11-30T00:00:00" maxDate="2024-12-01T00:00:00"/>
    </cacheField>
    <cacheField name="OBSE PAGO" numFmtId="0">
      <sharedItems longText="1"/>
    </cacheField>
    <cacheField name="VALOR TRANFERENCIA" numFmtId="44">
      <sharedItems containsSemiMixedTypes="0" containsString="0" containsNumber="1" containsInteger="1" minValue="2164043" maxValue="21640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900743259"/>
    <s v="OFTALMOLOGIA DE ALTA TECNOLOGIA S.A.S."/>
    <s v="PFE"/>
    <n v="68316"/>
    <s v="PFE68316"/>
    <s v="900743259_PFE68316"/>
    <d v="2024-10-07T00:00:00"/>
    <d v="2024-11-14T00:00:00"/>
    <n v="30000"/>
    <n v="25500"/>
    <s v="EVENTO"/>
    <s v="PEREIRA"/>
    <s v="ODONTOLOGIA"/>
    <x v="0"/>
    <n v="0"/>
    <m/>
    <m/>
    <m/>
    <s v="Finalizada"/>
    <d v="2024-10-07T00:00:00"/>
    <d v="2024-11-14T00:00:00"/>
    <d v="2024-11-19T00:00:00"/>
    <m/>
    <n v="30000"/>
    <n v="0"/>
    <n v="0"/>
    <n v="0"/>
    <m/>
    <m/>
    <s v="Ana Milena Lozano Rivera"/>
    <n v="30000"/>
    <n v="0"/>
    <m/>
    <m/>
    <m/>
    <m/>
    <m/>
    <n v="25500"/>
    <n v="0"/>
    <n v="0"/>
    <n v="0"/>
    <n v="0"/>
    <n v="0"/>
    <n v="0"/>
    <n v="0"/>
    <n v="0"/>
    <n v="30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9893"/>
    <s v="PFE69893"/>
    <s v="900743259_PFE69893"/>
    <d v="2024-10-28T00:00:00"/>
    <d v="2024-11-14T00:00:00"/>
    <n v="30000"/>
    <n v="25500"/>
    <s v="EVENTO"/>
    <s v="PEREIRA"/>
    <s v="ODONTOLOGIA"/>
    <x v="0"/>
    <n v="0"/>
    <m/>
    <m/>
    <m/>
    <s v="Finalizada"/>
    <d v="2024-10-28T00:00:00"/>
    <d v="2024-11-14T00:00:00"/>
    <d v="2024-11-19T00:00:00"/>
    <m/>
    <n v="30000"/>
    <n v="0"/>
    <n v="0"/>
    <n v="0"/>
    <m/>
    <m/>
    <s v="Ana Milena Lozano Rivera"/>
    <n v="30000"/>
    <n v="0"/>
    <m/>
    <m/>
    <m/>
    <m/>
    <m/>
    <n v="25500"/>
    <n v="0"/>
    <n v="0"/>
    <n v="0"/>
    <n v="0"/>
    <n v="0"/>
    <n v="0"/>
    <n v="0"/>
    <n v="0"/>
    <n v="30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7020"/>
    <s v="PFE67020"/>
    <s v="900743259_PFE67020"/>
    <d v="2024-09-23T00:00:00"/>
    <d v="2024-11-14T00:00:00"/>
    <n v="30000"/>
    <n v="30000"/>
    <s v="EVENTO"/>
    <s v="PEREIRA"/>
    <s v="ODONTOLOGIA"/>
    <x v="0"/>
    <n v="0"/>
    <m/>
    <m/>
    <m/>
    <s v="Finalizada"/>
    <d v="2024-09-23T00:00:00"/>
    <d v="2024-11-14T00:00:00"/>
    <d v="2024-11-19T00:00:00"/>
    <m/>
    <n v="30000"/>
    <n v="0"/>
    <n v="0"/>
    <n v="0"/>
    <m/>
    <m/>
    <s v="Ana Milena Lozano Rivera"/>
    <n v="30000"/>
    <n v="0"/>
    <m/>
    <m/>
    <m/>
    <m/>
    <m/>
    <n v="30000"/>
    <n v="0"/>
    <n v="0"/>
    <n v="0"/>
    <n v="0"/>
    <n v="0"/>
    <n v="0"/>
    <n v="0"/>
    <n v="0"/>
    <n v="30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6460"/>
    <s v="PFE66460"/>
    <s v="900743259_PFE66460"/>
    <d v="2024-09-16T00:00:00"/>
    <d v="2024-11-14T00:00:00"/>
    <n v="45000"/>
    <n v="40500"/>
    <s v="EVENTO"/>
    <s v="PEREIRA"/>
    <s v="ODONTOLOGIA"/>
    <x v="0"/>
    <n v="0"/>
    <m/>
    <m/>
    <m/>
    <s v="Finalizada"/>
    <d v="2024-09-16T00:00:00"/>
    <d v="2024-11-14T00:00:00"/>
    <d v="2024-11-19T00:00:00"/>
    <m/>
    <n v="45000"/>
    <n v="0"/>
    <n v="0"/>
    <n v="0"/>
    <m/>
    <m/>
    <s v="Ana Milena Lozano Rivera"/>
    <n v="40500"/>
    <n v="0"/>
    <m/>
    <m/>
    <m/>
    <m/>
    <m/>
    <n v="40500"/>
    <n v="0"/>
    <n v="0"/>
    <n v="0"/>
    <n v="0"/>
    <n v="0"/>
    <n v="0"/>
    <n v="0"/>
    <n v="0"/>
    <n v="405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7830"/>
    <s v="PFE67830"/>
    <s v="900743259_PFE67830"/>
    <d v="2024-10-01T00:00:00"/>
    <d v="2024-11-14T00:00:00"/>
    <n v="45000"/>
    <n v="40500"/>
    <s v="EVENTO"/>
    <s v="PEREIRA"/>
    <s v="ODONTOLOGIA"/>
    <x v="0"/>
    <n v="0"/>
    <m/>
    <m/>
    <m/>
    <s v="Finalizada"/>
    <d v="2024-10-01T00:00:00"/>
    <d v="2024-11-14T00:00:00"/>
    <d v="2024-11-19T00:00:00"/>
    <m/>
    <n v="45000"/>
    <n v="0"/>
    <n v="0"/>
    <n v="0"/>
    <m/>
    <m/>
    <s v="Ana Milena Lozano Rivera"/>
    <n v="40500"/>
    <n v="0"/>
    <m/>
    <m/>
    <m/>
    <m/>
    <m/>
    <n v="40500"/>
    <n v="0"/>
    <n v="0"/>
    <n v="0"/>
    <n v="0"/>
    <n v="0"/>
    <n v="0"/>
    <n v="0"/>
    <n v="0"/>
    <n v="405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5734"/>
    <s v="PFE65734"/>
    <s v="900743259_PFE65734"/>
    <d v="2024-09-02T00:00:00"/>
    <d v="2024-11-14T00:00:00"/>
    <n v="45000"/>
    <n v="45000"/>
    <s v="EVENTO"/>
    <s v="PEREIRA"/>
    <s v="ODONTOLOGIA"/>
    <x v="0"/>
    <n v="0"/>
    <m/>
    <m/>
    <m/>
    <s v="Finalizada"/>
    <d v="2024-09-02T00:00:00"/>
    <d v="2024-11-14T00:00:00"/>
    <d v="2024-11-19T00:00:00"/>
    <m/>
    <n v="45000"/>
    <n v="0"/>
    <n v="0"/>
    <n v="0"/>
    <m/>
    <m/>
    <s v="Ana Milena Lozano Rivera"/>
    <n v="45000"/>
    <n v="0"/>
    <m/>
    <m/>
    <m/>
    <m/>
    <m/>
    <n v="45000"/>
    <n v="0"/>
    <n v="0"/>
    <n v="0"/>
    <n v="0"/>
    <n v="0"/>
    <n v="0"/>
    <n v="0"/>
    <n v="0"/>
    <n v="45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7326"/>
    <s v="PFE67326"/>
    <s v="900743259_PFE67326"/>
    <d v="2024-09-25T00:00:00"/>
    <d v="2024-11-14T00:00:00"/>
    <n v="45000"/>
    <n v="45000"/>
    <s v="EVENTO"/>
    <s v="PEREIRA"/>
    <s v="ODONTOLOGIA"/>
    <x v="0"/>
    <n v="0"/>
    <m/>
    <m/>
    <m/>
    <s v="Finalizada"/>
    <d v="2024-09-25T00:00:00"/>
    <d v="2024-11-14T00:00:00"/>
    <d v="2024-11-19T00:00:00"/>
    <m/>
    <n v="45000"/>
    <n v="0"/>
    <n v="0"/>
    <n v="0"/>
    <m/>
    <m/>
    <s v="Ana Milena Lozano Rivera"/>
    <n v="45000"/>
    <n v="0"/>
    <m/>
    <m/>
    <m/>
    <m/>
    <m/>
    <n v="45000"/>
    <n v="0"/>
    <n v="0"/>
    <n v="0"/>
    <n v="0"/>
    <n v="0"/>
    <n v="0"/>
    <n v="0"/>
    <n v="0"/>
    <n v="45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70222"/>
    <s v="PFE70222"/>
    <s v="900743259_PFE70222"/>
    <d v="2024-10-30T00:00:00"/>
    <d v="2024-11-14T00:00:00"/>
    <n v="45000"/>
    <n v="45000"/>
    <s v="EVENTO"/>
    <s v="PEREIRA"/>
    <s v="ODONTOLOGIA"/>
    <x v="0"/>
    <n v="0"/>
    <m/>
    <m/>
    <m/>
    <s v="Finalizada"/>
    <d v="2024-10-30T00:00:00"/>
    <d v="2024-11-14T00:00:00"/>
    <d v="2024-11-19T00:00:00"/>
    <m/>
    <n v="45000"/>
    <n v="0"/>
    <n v="0"/>
    <n v="0"/>
    <m/>
    <m/>
    <s v="Ana Milena Lozano Rivera"/>
    <n v="45000"/>
    <n v="0"/>
    <m/>
    <m/>
    <m/>
    <m/>
    <m/>
    <n v="45000"/>
    <n v="0"/>
    <n v="0"/>
    <n v="0"/>
    <n v="0"/>
    <n v="0"/>
    <n v="0"/>
    <n v="0"/>
    <n v="0"/>
    <n v="45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8752"/>
    <s v="PFE68752"/>
    <s v="900743259_PFE68752"/>
    <d v="2024-10-12T00:00:00"/>
    <d v="2024-11-14T00:00:00"/>
    <n v="115000"/>
    <n v="115000"/>
    <s v="EVENTO"/>
    <s v="PEREIRA"/>
    <s v="ODONTOLOGIA"/>
    <x v="0"/>
    <n v="0"/>
    <m/>
    <m/>
    <m/>
    <s v="Finalizada"/>
    <d v="2024-10-12T00:00:00"/>
    <d v="2024-11-14T00:00:00"/>
    <d v="2024-11-19T00:00:00"/>
    <m/>
    <n v="115000"/>
    <n v="0"/>
    <n v="0"/>
    <n v="0"/>
    <m/>
    <m/>
    <s v="Ana Milena Lozano Rivera"/>
    <n v="115000"/>
    <n v="0"/>
    <m/>
    <m/>
    <m/>
    <m/>
    <m/>
    <n v="115000"/>
    <n v="0"/>
    <n v="0"/>
    <n v="0"/>
    <n v="0"/>
    <n v="0"/>
    <n v="0"/>
    <n v="0"/>
    <n v="0"/>
    <n v="1150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7561"/>
    <s v="PFE67561"/>
    <s v="900743259_PFE67561"/>
    <d v="2024-09-27T00:00:00"/>
    <d v="2024-11-14T00:00:00"/>
    <n v="483738"/>
    <n v="483738"/>
    <s v="EVENTO"/>
    <s v="PEREIRA"/>
    <s v="ODONTOLOGIA"/>
    <x v="0"/>
    <n v="0"/>
    <m/>
    <m/>
    <m/>
    <s v="Finalizada"/>
    <d v="2024-09-27T00:00:00"/>
    <d v="2024-11-14T00:00:00"/>
    <d v="2024-11-19T00:00:00"/>
    <m/>
    <n v="483738"/>
    <n v="0"/>
    <n v="0"/>
    <n v="0"/>
    <m/>
    <m/>
    <s v="Ana Milena Lozano Rivera"/>
    <n v="483738"/>
    <n v="0"/>
    <m/>
    <m/>
    <m/>
    <m/>
    <m/>
    <n v="483738"/>
    <n v="0"/>
    <n v="0"/>
    <n v="0"/>
    <n v="0"/>
    <n v="0"/>
    <n v="0"/>
    <n v="0"/>
    <n v="0"/>
    <n v="474063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8773"/>
    <s v="PFE68773"/>
    <s v="900743259_PFE68773"/>
    <d v="2024-10-15T00:00:00"/>
    <d v="2024-11-14T00:00:00"/>
    <n v="661230"/>
    <n v="661230"/>
    <s v="EVENTO"/>
    <s v="PEREIRA"/>
    <s v="ODONTOLOGIA"/>
    <x v="0"/>
    <n v="0"/>
    <m/>
    <m/>
    <m/>
    <s v="Finalizada"/>
    <d v="2024-10-15T00:00:00"/>
    <d v="2024-11-14T00:00:00"/>
    <d v="2024-11-19T00:00:00"/>
    <m/>
    <n v="661230"/>
    <n v="0"/>
    <n v="0"/>
    <n v="0"/>
    <m/>
    <m/>
    <s v="Ana Milena Lozano Rivera"/>
    <n v="661230"/>
    <n v="0"/>
    <m/>
    <m/>
    <m/>
    <m/>
    <m/>
    <n v="661230"/>
    <n v="0"/>
    <n v="0"/>
    <n v="0"/>
    <n v="0"/>
    <n v="0"/>
    <n v="0"/>
    <n v="0"/>
    <n v="0"/>
    <n v="648005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6078"/>
    <s v="PFE66078"/>
    <s v="900743259_PFE66078"/>
    <d v="2024-09-09T00:00:00"/>
    <d v="2024-11-14T00:00:00"/>
    <n v="40000"/>
    <n v="40000"/>
    <s v="EVENTO"/>
    <s v="PEREIRA"/>
    <s v="ODONTOLOGIA"/>
    <x v="1"/>
    <n v="0"/>
    <m/>
    <m/>
    <m/>
    <s v="Para respuesta prestador"/>
    <d v="2024-09-13T00:00:00"/>
    <d v="2024-11-14T00:00:00"/>
    <d v="2024-11-19T00:00:00"/>
    <m/>
    <n v="40000"/>
    <n v="10495"/>
    <n v="0"/>
    <n v="0"/>
    <m/>
    <m/>
    <s v="Ana Milena Lozano Rivera"/>
    <n v="29505"/>
    <n v="10495"/>
    <s v="GLOSA"/>
    <s v="MAYOR VALOR COBRADO EN CODIGO 890218 FACTURAN $ 40000 TARIFA CONVENIO $ 29505 DIFERENCIA $ 10495"/>
    <s v="TARIFA"/>
    <s v="Consultas ambulatorias"/>
    <s v="Ambulatorio"/>
    <n v="29505"/>
    <n v="0"/>
    <n v="0"/>
    <n v="0"/>
    <n v="0"/>
    <n v="10495"/>
    <n v="0"/>
    <n v="0"/>
    <n v="0"/>
    <n v="29505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8896"/>
    <s v="PFE68896"/>
    <s v="900743259_PFE68896"/>
    <d v="2024-10-16T00:00:00"/>
    <d v="2024-11-14T00:00:00"/>
    <n v="100000"/>
    <n v="100000"/>
    <s v="EVENTO"/>
    <s v="PEREIRA"/>
    <s v="ODONTOLOGIA"/>
    <x v="1"/>
    <n v="0"/>
    <m/>
    <m/>
    <m/>
    <s v="Para respuesta prestador"/>
    <d v="2024-10-16T00:00:00"/>
    <d v="2024-11-14T00:00:00"/>
    <d v="2024-11-19T00:00:00"/>
    <m/>
    <n v="100000"/>
    <n v="70495"/>
    <n v="0"/>
    <n v="0"/>
    <m/>
    <m/>
    <s v="Ana Milena Lozano Rivera"/>
    <n v="29505"/>
    <n v="70495"/>
    <s v="GLOSA"/>
    <s v="MAYOR VALOR COBRADO EN CODIGO 890220 FACTURAN $ 100.000 TARIFA CONVENIO $ 29505 DIFERENICA $ 70495"/>
    <s v="TARIFA"/>
    <s v="Consultas ambulatorias"/>
    <s v="Ambulatorio"/>
    <n v="29505"/>
    <n v="0"/>
    <n v="0"/>
    <n v="0"/>
    <n v="0"/>
    <n v="70495"/>
    <n v="0"/>
    <n v="0"/>
    <n v="0"/>
    <n v="29505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7874"/>
    <s v="PFE67874"/>
    <s v="900743259_PFE67874"/>
    <d v="2024-10-01T00:00:00"/>
    <d v="2024-11-14T00:00:00"/>
    <n v="100000"/>
    <n v="95500"/>
    <s v="EVENTO"/>
    <s v="PEREIRA"/>
    <s v="ODONTOLOGIA"/>
    <x v="1"/>
    <n v="0"/>
    <m/>
    <m/>
    <m/>
    <s v="Para respuesta prestador"/>
    <d v="2024-10-01T00:00:00"/>
    <d v="2024-11-14T00:00:00"/>
    <d v="2024-11-19T00:00:00"/>
    <m/>
    <n v="100000"/>
    <n v="54590"/>
    <n v="0"/>
    <n v="0"/>
    <m/>
    <m/>
    <s v="Ana Milena Lozano Rivera"/>
    <n v="40910"/>
    <n v="54590"/>
    <s v="GLOSA"/>
    <s v=" MAYOR VALOR COBRADO EN CODIGO 890221 FACTURAN $ 100000 TARIFA CONVENIO $ 45410 DIFERENCIA $ 54590  "/>
    <s v="TARIFA"/>
    <s v="Consultas ambulatorias"/>
    <s v="Ambulatorio"/>
    <n v="40910"/>
    <n v="0"/>
    <n v="0"/>
    <n v="0"/>
    <n v="0"/>
    <n v="54590"/>
    <n v="0"/>
    <n v="0"/>
    <n v="0"/>
    <n v="4091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6359"/>
    <s v="PFE66359"/>
    <s v="900743259_PFE66359"/>
    <d v="2024-09-13T00:00:00"/>
    <d v="2024-11-14T00:00:00"/>
    <n v="60000"/>
    <n v="60000"/>
    <s v="EVENTO"/>
    <s v="PEREIRA"/>
    <s v="ODONTOLOGIA"/>
    <x v="1"/>
    <n v="0"/>
    <m/>
    <m/>
    <m/>
    <s v="Para respuesta prestador"/>
    <d v="2024-09-13T00:00:00"/>
    <d v="2024-11-14T00:00:00"/>
    <d v="2024-11-19T00:00:00"/>
    <m/>
    <n v="60000"/>
    <n v="10200"/>
    <n v="0"/>
    <n v="0"/>
    <m/>
    <m/>
    <s v="Ana Milena Lozano Rivera"/>
    <n v="49800"/>
    <n v="10200"/>
    <s v="GLOSA"/>
    <s v="MAYOR VALOR COBRADO EN CODIGO 890236 FACTURAN $ 60000 TARIFA CONVENIO $ 49800 DIFERENICA $ 10200 "/>
    <s v="TARIFA"/>
    <s v="Consultas ambulatorias"/>
    <s v="Ambulatorio"/>
    <n v="49800"/>
    <n v="0"/>
    <n v="0"/>
    <n v="0"/>
    <n v="0"/>
    <n v="10200"/>
    <n v="0"/>
    <n v="0"/>
    <n v="0"/>
    <n v="498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6944"/>
    <s v="PFE66944"/>
    <s v="900743259_PFE66944"/>
    <d v="2024-09-20T00:00:00"/>
    <d v="2024-11-14T00:00:00"/>
    <n v="60000"/>
    <n v="60000"/>
    <s v="EVENTO"/>
    <s v="PEREIRA"/>
    <s v="ODONTOLOGIA"/>
    <x v="1"/>
    <n v="0"/>
    <m/>
    <m/>
    <m/>
    <s v="Para respuesta prestador"/>
    <d v="2024-09-20T00:00:00"/>
    <d v="2024-11-14T00:00:00"/>
    <d v="2024-11-19T00:00:00"/>
    <m/>
    <n v="60000"/>
    <n v="10200"/>
    <n v="0"/>
    <n v="0"/>
    <m/>
    <m/>
    <s v="Ana Milena Lozano Rivera"/>
    <n v="49800"/>
    <n v="10200"/>
    <s v="GLOSA"/>
    <s v="MAYOR VALOR COBRADO EN CODIGO 890236 FACTURAN $ 60000 TARIFA CONVENIO $ 49800 DIFERENICA $ 10200 "/>
    <s v="TARIFA"/>
    <s v="Consultas ambulatorias"/>
    <s v="Ambulatorio"/>
    <n v="49800"/>
    <n v="0"/>
    <n v="0"/>
    <n v="0"/>
    <n v="0"/>
    <n v="10200"/>
    <n v="0"/>
    <n v="0"/>
    <n v="0"/>
    <n v="498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8103"/>
    <s v="PFE68103"/>
    <s v="900743259_PFE68103"/>
    <d v="2024-10-04T00:00:00"/>
    <d v="2024-11-14T00:00:00"/>
    <n v="60000"/>
    <n v="60000"/>
    <s v="EVENTO"/>
    <s v="PEREIRA"/>
    <s v="ODONTOLOGIA"/>
    <x v="1"/>
    <n v="0"/>
    <m/>
    <m/>
    <m/>
    <s v="Para respuesta prestador"/>
    <d v="2024-10-04T00:00:00"/>
    <d v="2024-11-14T00:00:00"/>
    <d v="2024-11-19T00:00:00"/>
    <m/>
    <n v="60000"/>
    <n v="10200"/>
    <n v="0"/>
    <n v="0"/>
    <m/>
    <m/>
    <s v="Ana Milena Lozano Rivera"/>
    <n v="49800"/>
    <n v="10200"/>
    <s v="GLOSA"/>
    <s v="MAYOR VALOR COBRADO EN CODIGO 890236 FACTURAN $ 60000 TARIFA CONVENIO $ 49800 DIFERENICA $ 10200"/>
    <s v="TARIFA"/>
    <s v="Consultas ambulatorias"/>
    <s v="Ambulatorio"/>
    <n v="49800"/>
    <n v="0"/>
    <n v="0"/>
    <n v="0"/>
    <n v="0"/>
    <n v="10200"/>
    <n v="0"/>
    <n v="0"/>
    <n v="0"/>
    <n v="498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9186"/>
    <s v="PFE69186"/>
    <s v="900743259_PFE69186"/>
    <d v="2024-10-21T00:00:00"/>
    <d v="2024-11-14T00:00:00"/>
    <n v="60000"/>
    <n v="60000"/>
    <s v="EVENTO"/>
    <s v="PEREIRA"/>
    <s v="ODONTOLOGIA"/>
    <x v="1"/>
    <n v="0"/>
    <m/>
    <m/>
    <m/>
    <s v="Para respuesta prestador"/>
    <d v="2024-10-21T00:00:00"/>
    <d v="2024-11-14T00:00:00"/>
    <d v="2024-11-19T00:00:00"/>
    <m/>
    <n v="60000"/>
    <n v="10200"/>
    <n v="0"/>
    <n v="0"/>
    <m/>
    <m/>
    <s v="Ana Milena Lozano Rivera"/>
    <n v="49800"/>
    <n v="10200"/>
    <s v="GLOSA"/>
    <s v="MAYOR VALOR COBRADO EN CODIGO 890236 FACTURAN $ 60000 TARIFA CONVENIO $ 49800 DIFERENCIA $ 10200"/>
    <s v="TARIFA"/>
    <s v="Consultas ambulatorias"/>
    <s v="Ambulatorio"/>
    <n v="49800"/>
    <n v="0"/>
    <n v="0"/>
    <n v="0"/>
    <n v="0"/>
    <n v="10200"/>
    <n v="0"/>
    <n v="0"/>
    <n v="0"/>
    <n v="4980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  <r>
    <n v="900743259"/>
    <s v="OFTALMOLOGIA DE ALTA TECNOLOGIA S.A.S."/>
    <s v="PFE"/>
    <n v="68643"/>
    <s v="PFE68643"/>
    <s v="900743259_PFE68643"/>
    <d v="2024-10-10T00:00:00"/>
    <d v="2024-11-14T00:00:00"/>
    <n v="480000"/>
    <n v="480000"/>
    <s v="EVENTO"/>
    <s v="PEREIRA"/>
    <s v="ODONTOLOGIA"/>
    <x v="1"/>
    <n v="0"/>
    <m/>
    <m/>
    <m/>
    <s v="Para respuesta prestador"/>
    <d v="2024-10-10T00:00:00"/>
    <d v="2024-11-14T00:00:00"/>
    <d v="2024-11-19T00:00:00"/>
    <m/>
    <n v="480000"/>
    <n v="186000"/>
    <n v="0"/>
    <n v="0"/>
    <m/>
    <m/>
    <s v="Ana Milena Lozano Rivera"/>
    <n v="294000"/>
    <n v="186000"/>
    <s v="GLOSA"/>
    <s v="MAYOR VALOR COBRADO EN CODIGO 237303 FACTURAN $ 480000 TARIFA CONVENIO $ 294000 DIFERENCIA $ 186000"/>
    <s v="TARIFA"/>
    <s v="Consultas ambulatorias"/>
    <s v="Ambulatorio"/>
    <n v="294000"/>
    <n v="0"/>
    <n v="0"/>
    <n v="0"/>
    <n v="0"/>
    <n v="186000"/>
    <n v="0"/>
    <n v="0"/>
    <n v="0"/>
    <n v="288120"/>
    <n v="0"/>
    <n v="4800066341"/>
    <d v="2024-11-30T00:00:00"/>
    <s v="ANTICIPO ANDRES MAURICIO CHAVEZ - ANTICIPO LUISA MARIA GARCIA - ANTIC DAHIANA VALENTINA GIL - ANTICI MARTHA LIBIA OROZCO - ANTICIPO OLIVIA HENAO DE MONTOYA - ANT SERV DE SALUD. LUCIANA MACHADO BALLESTEROS - - SERVICIO SALUD SAHIAN SOFIA ORTIZ OBANDO LENTES MO - SERVICIO SALUD ROSA ALEIDA MORENO ANGIOGRA OCULAR - ANTIC SERVICIO DE SALUD LEONOR ARIAS OSPINA - ANTIC SERVICIO DE SALUD ROSA ALEIDA MORENO - ANTICIPO SERVICIO DE SALUD JOSE JAVIER MAZO VASQUE"/>
    <n v="216404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8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numFmtId="14" showAll="0"/>
    <pivotField showAll="0"/>
    <pivotField numFmtId="4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B25" sqref="B25"/>
    </sheetView>
  </sheetViews>
  <sheetFormatPr baseColWidth="10" defaultRowHeight="14"/>
  <cols>
    <col min="1" max="1" width="13" customWidth="1"/>
    <col min="2" max="2" width="39.75" bestFit="1" customWidth="1"/>
    <col min="3" max="10" width="13" customWidth="1"/>
    <col min="11" max="11" width="16.5" bestFit="1" customWidth="1"/>
  </cols>
  <sheetData>
    <row r="1" spans="1:11" s="5" customFormat="1" ht="31">
      <c r="A1" s="6" t="s">
        <v>15</v>
      </c>
      <c r="B1" s="6" t="s">
        <v>14</v>
      </c>
      <c r="C1" s="6" t="s">
        <v>13</v>
      </c>
      <c r="D1" s="6" t="s">
        <v>12</v>
      </c>
      <c r="E1" s="6" t="s">
        <v>11</v>
      </c>
      <c r="F1" s="6" t="s">
        <v>10</v>
      </c>
      <c r="G1" s="6" t="s">
        <v>9</v>
      </c>
      <c r="H1" s="6" t="s">
        <v>8</v>
      </c>
      <c r="I1" s="6" t="s">
        <v>7</v>
      </c>
      <c r="J1" s="6" t="s">
        <v>6</v>
      </c>
      <c r="K1" s="6" t="s">
        <v>5</v>
      </c>
    </row>
    <row r="2" spans="1:11">
      <c r="A2" s="1">
        <v>900743259</v>
      </c>
      <c r="B2" s="1" t="s">
        <v>4</v>
      </c>
      <c r="C2" s="4" t="s">
        <v>3</v>
      </c>
      <c r="D2" s="4">
        <v>65734</v>
      </c>
      <c r="E2" s="3">
        <v>45537</v>
      </c>
      <c r="F2" s="3">
        <v>45610</v>
      </c>
      <c r="G2" s="2">
        <v>45000</v>
      </c>
      <c r="H2" s="2">
        <v>45000</v>
      </c>
      <c r="I2" s="1" t="s">
        <v>2</v>
      </c>
      <c r="J2" s="1" t="s">
        <v>1</v>
      </c>
      <c r="K2" s="1" t="s">
        <v>0</v>
      </c>
    </row>
    <row r="3" spans="1:11">
      <c r="A3" s="1">
        <v>900743259</v>
      </c>
      <c r="B3" s="1" t="s">
        <v>4</v>
      </c>
      <c r="C3" s="4" t="s">
        <v>3</v>
      </c>
      <c r="D3" s="4">
        <v>66078</v>
      </c>
      <c r="E3" s="3">
        <v>45544</v>
      </c>
      <c r="F3" s="3">
        <v>45610</v>
      </c>
      <c r="G3" s="2">
        <v>40000</v>
      </c>
      <c r="H3" s="2">
        <v>40000</v>
      </c>
      <c r="I3" s="1" t="s">
        <v>2</v>
      </c>
      <c r="J3" s="1" t="s">
        <v>1</v>
      </c>
      <c r="K3" s="1" t="s">
        <v>0</v>
      </c>
    </row>
    <row r="4" spans="1:11">
      <c r="A4" s="1">
        <v>900743259</v>
      </c>
      <c r="B4" s="1" t="s">
        <v>4</v>
      </c>
      <c r="C4" s="4" t="s">
        <v>3</v>
      </c>
      <c r="D4" s="4">
        <v>66359</v>
      </c>
      <c r="E4" s="3">
        <v>45548</v>
      </c>
      <c r="F4" s="3">
        <v>45610</v>
      </c>
      <c r="G4" s="2">
        <v>60000</v>
      </c>
      <c r="H4" s="2">
        <v>60000</v>
      </c>
      <c r="I4" s="1" t="s">
        <v>2</v>
      </c>
      <c r="J4" s="1" t="s">
        <v>1</v>
      </c>
      <c r="K4" s="1" t="s">
        <v>0</v>
      </c>
    </row>
    <row r="5" spans="1:11">
      <c r="A5" s="1">
        <v>900743259</v>
      </c>
      <c r="B5" s="1" t="s">
        <v>4</v>
      </c>
      <c r="C5" s="4" t="s">
        <v>3</v>
      </c>
      <c r="D5" s="4">
        <v>66460</v>
      </c>
      <c r="E5" s="3">
        <v>45551</v>
      </c>
      <c r="F5" s="3">
        <v>45610</v>
      </c>
      <c r="G5" s="2">
        <v>45000</v>
      </c>
      <c r="H5" s="2">
        <v>40500</v>
      </c>
      <c r="I5" s="1" t="s">
        <v>2</v>
      </c>
      <c r="J5" s="1" t="s">
        <v>1</v>
      </c>
      <c r="K5" s="1" t="s">
        <v>0</v>
      </c>
    </row>
    <row r="6" spans="1:11">
      <c r="A6" s="1">
        <v>900743259</v>
      </c>
      <c r="B6" s="1" t="s">
        <v>4</v>
      </c>
      <c r="C6" s="4" t="s">
        <v>3</v>
      </c>
      <c r="D6" s="4">
        <v>66944</v>
      </c>
      <c r="E6" s="3">
        <v>45555</v>
      </c>
      <c r="F6" s="3">
        <v>45610</v>
      </c>
      <c r="G6" s="2">
        <v>60000</v>
      </c>
      <c r="H6" s="2">
        <v>60000</v>
      </c>
      <c r="I6" s="1" t="s">
        <v>2</v>
      </c>
      <c r="J6" s="1" t="s">
        <v>1</v>
      </c>
      <c r="K6" s="1" t="s">
        <v>0</v>
      </c>
    </row>
    <row r="7" spans="1:11">
      <c r="A7" s="1">
        <v>900743259</v>
      </c>
      <c r="B7" s="1" t="s">
        <v>4</v>
      </c>
      <c r="C7" s="4" t="s">
        <v>3</v>
      </c>
      <c r="D7" s="4">
        <v>67020</v>
      </c>
      <c r="E7" s="3">
        <v>45558</v>
      </c>
      <c r="F7" s="3">
        <v>45610</v>
      </c>
      <c r="G7" s="2">
        <v>30000</v>
      </c>
      <c r="H7" s="2">
        <v>30000</v>
      </c>
      <c r="I7" s="1" t="s">
        <v>2</v>
      </c>
      <c r="J7" s="1" t="s">
        <v>1</v>
      </c>
      <c r="K7" s="1" t="s">
        <v>0</v>
      </c>
    </row>
    <row r="8" spans="1:11">
      <c r="A8" s="1">
        <v>900743259</v>
      </c>
      <c r="B8" s="1" t="s">
        <v>4</v>
      </c>
      <c r="C8" s="4" t="s">
        <v>3</v>
      </c>
      <c r="D8" s="4">
        <v>67326</v>
      </c>
      <c r="E8" s="3">
        <v>45560</v>
      </c>
      <c r="F8" s="3">
        <v>45610</v>
      </c>
      <c r="G8" s="2">
        <v>45000</v>
      </c>
      <c r="H8" s="2">
        <v>45000</v>
      </c>
      <c r="I8" s="1" t="s">
        <v>2</v>
      </c>
      <c r="J8" s="1" t="s">
        <v>1</v>
      </c>
      <c r="K8" s="1" t="s">
        <v>0</v>
      </c>
    </row>
    <row r="9" spans="1:11">
      <c r="A9" s="1">
        <v>900743259</v>
      </c>
      <c r="B9" s="1" t="s">
        <v>4</v>
      </c>
      <c r="C9" s="4" t="s">
        <v>3</v>
      </c>
      <c r="D9" s="4">
        <v>67561</v>
      </c>
      <c r="E9" s="3">
        <v>45562</v>
      </c>
      <c r="F9" s="3">
        <v>45610</v>
      </c>
      <c r="G9" s="2">
        <v>483738</v>
      </c>
      <c r="H9" s="2">
        <v>483738</v>
      </c>
      <c r="I9" s="1" t="s">
        <v>2</v>
      </c>
      <c r="J9" s="1" t="s">
        <v>1</v>
      </c>
      <c r="K9" s="1" t="s">
        <v>0</v>
      </c>
    </row>
    <row r="10" spans="1:11">
      <c r="A10" s="1">
        <v>900743259</v>
      </c>
      <c r="B10" s="1" t="s">
        <v>4</v>
      </c>
      <c r="C10" s="4" t="s">
        <v>3</v>
      </c>
      <c r="D10" s="4">
        <v>67830</v>
      </c>
      <c r="E10" s="3">
        <v>45566</v>
      </c>
      <c r="F10" s="3">
        <v>45610</v>
      </c>
      <c r="G10" s="2">
        <v>45000</v>
      </c>
      <c r="H10" s="2">
        <v>40500</v>
      </c>
      <c r="I10" s="1" t="s">
        <v>2</v>
      </c>
      <c r="J10" s="1" t="s">
        <v>1</v>
      </c>
      <c r="K10" s="1" t="s">
        <v>0</v>
      </c>
    </row>
    <row r="11" spans="1:11">
      <c r="A11" s="1">
        <v>900743259</v>
      </c>
      <c r="B11" s="1" t="s">
        <v>4</v>
      </c>
      <c r="C11" s="4" t="s">
        <v>3</v>
      </c>
      <c r="D11" s="4">
        <v>67874</v>
      </c>
      <c r="E11" s="3">
        <v>45566</v>
      </c>
      <c r="F11" s="3">
        <v>45610</v>
      </c>
      <c r="G11" s="2">
        <v>100000</v>
      </c>
      <c r="H11" s="2">
        <v>95500</v>
      </c>
      <c r="I11" s="1" t="s">
        <v>2</v>
      </c>
      <c r="J11" s="1" t="s">
        <v>1</v>
      </c>
      <c r="K11" s="1" t="s">
        <v>0</v>
      </c>
    </row>
    <row r="12" spans="1:11">
      <c r="A12" s="1">
        <v>900743259</v>
      </c>
      <c r="B12" s="1" t="s">
        <v>4</v>
      </c>
      <c r="C12" s="4" t="s">
        <v>3</v>
      </c>
      <c r="D12" s="4">
        <v>68103</v>
      </c>
      <c r="E12" s="3">
        <v>45569</v>
      </c>
      <c r="F12" s="3">
        <v>45610</v>
      </c>
      <c r="G12" s="2">
        <v>60000</v>
      </c>
      <c r="H12" s="2">
        <v>60000</v>
      </c>
      <c r="I12" s="1" t="s">
        <v>2</v>
      </c>
      <c r="J12" s="1" t="s">
        <v>1</v>
      </c>
      <c r="K12" s="1" t="s">
        <v>0</v>
      </c>
    </row>
    <row r="13" spans="1:11">
      <c r="A13" s="1">
        <v>900743259</v>
      </c>
      <c r="B13" s="1" t="s">
        <v>4</v>
      </c>
      <c r="C13" s="4" t="s">
        <v>3</v>
      </c>
      <c r="D13" s="4">
        <v>68316</v>
      </c>
      <c r="E13" s="3">
        <v>45572</v>
      </c>
      <c r="F13" s="3">
        <v>45610</v>
      </c>
      <c r="G13" s="2">
        <v>30000</v>
      </c>
      <c r="H13" s="2">
        <v>25500</v>
      </c>
      <c r="I13" s="1" t="s">
        <v>2</v>
      </c>
      <c r="J13" s="1" t="s">
        <v>1</v>
      </c>
      <c r="K13" s="1" t="s">
        <v>0</v>
      </c>
    </row>
    <row r="14" spans="1:11">
      <c r="A14" s="1">
        <v>900743259</v>
      </c>
      <c r="B14" s="1" t="s">
        <v>4</v>
      </c>
      <c r="C14" s="4" t="s">
        <v>3</v>
      </c>
      <c r="D14" s="4">
        <v>68643</v>
      </c>
      <c r="E14" s="3">
        <v>45575</v>
      </c>
      <c r="F14" s="3">
        <v>45610</v>
      </c>
      <c r="G14" s="2">
        <v>480000</v>
      </c>
      <c r="H14" s="2">
        <v>480000</v>
      </c>
      <c r="I14" s="1" t="s">
        <v>2</v>
      </c>
      <c r="J14" s="1" t="s">
        <v>1</v>
      </c>
      <c r="K14" s="1" t="s">
        <v>0</v>
      </c>
    </row>
    <row r="15" spans="1:11">
      <c r="A15" s="1">
        <v>900743259</v>
      </c>
      <c r="B15" s="1" t="s">
        <v>4</v>
      </c>
      <c r="C15" s="4" t="s">
        <v>3</v>
      </c>
      <c r="D15" s="4">
        <v>68752</v>
      </c>
      <c r="E15" s="3">
        <v>45577</v>
      </c>
      <c r="F15" s="3">
        <v>45610</v>
      </c>
      <c r="G15" s="2">
        <v>115000</v>
      </c>
      <c r="H15" s="2">
        <v>115000</v>
      </c>
      <c r="I15" s="1" t="s">
        <v>2</v>
      </c>
      <c r="J15" s="1" t="s">
        <v>1</v>
      </c>
      <c r="K15" s="1" t="s">
        <v>0</v>
      </c>
    </row>
    <row r="16" spans="1:11">
      <c r="A16" s="1">
        <v>900743259</v>
      </c>
      <c r="B16" s="1" t="s">
        <v>4</v>
      </c>
      <c r="C16" s="4" t="s">
        <v>3</v>
      </c>
      <c r="D16" s="4">
        <v>68773</v>
      </c>
      <c r="E16" s="3">
        <v>45580</v>
      </c>
      <c r="F16" s="3">
        <v>45610</v>
      </c>
      <c r="G16" s="2">
        <v>661230</v>
      </c>
      <c r="H16" s="2">
        <v>661230</v>
      </c>
      <c r="I16" s="1" t="s">
        <v>2</v>
      </c>
      <c r="J16" s="1" t="s">
        <v>1</v>
      </c>
      <c r="K16" s="1" t="s">
        <v>0</v>
      </c>
    </row>
    <row r="17" spans="1:11">
      <c r="A17" s="1">
        <v>900743259</v>
      </c>
      <c r="B17" s="1" t="s">
        <v>4</v>
      </c>
      <c r="C17" s="4" t="s">
        <v>3</v>
      </c>
      <c r="D17" s="4">
        <v>68896</v>
      </c>
      <c r="E17" s="3">
        <v>45581</v>
      </c>
      <c r="F17" s="3">
        <v>45610</v>
      </c>
      <c r="G17" s="2">
        <v>100000</v>
      </c>
      <c r="H17" s="2">
        <v>100000</v>
      </c>
      <c r="I17" s="1" t="s">
        <v>2</v>
      </c>
      <c r="J17" s="1" t="s">
        <v>1</v>
      </c>
      <c r="K17" s="1" t="s">
        <v>0</v>
      </c>
    </row>
    <row r="18" spans="1:11">
      <c r="A18" s="1">
        <v>900743259</v>
      </c>
      <c r="B18" s="1" t="s">
        <v>4</v>
      </c>
      <c r="C18" s="4" t="s">
        <v>3</v>
      </c>
      <c r="D18" s="4">
        <v>69186</v>
      </c>
      <c r="E18" s="3">
        <v>45586</v>
      </c>
      <c r="F18" s="3">
        <v>45610</v>
      </c>
      <c r="G18" s="2">
        <v>60000</v>
      </c>
      <c r="H18" s="2">
        <v>60000</v>
      </c>
      <c r="I18" s="1" t="s">
        <v>2</v>
      </c>
      <c r="J18" s="1" t="s">
        <v>1</v>
      </c>
      <c r="K18" s="1" t="s">
        <v>0</v>
      </c>
    </row>
    <row r="19" spans="1:11">
      <c r="A19" s="1">
        <v>900743259</v>
      </c>
      <c r="B19" s="1" t="s">
        <v>4</v>
      </c>
      <c r="C19" s="4" t="s">
        <v>3</v>
      </c>
      <c r="D19" s="4">
        <v>69893</v>
      </c>
      <c r="E19" s="3">
        <v>45593</v>
      </c>
      <c r="F19" s="3">
        <v>45610</v>
      </c>
      <c r="G19" s="2">
        <v>30000</v>
      </c>
      <c r="H19" s="2">
        <v>25500</v>
      </c>
      <c r="I19" s="1" t="s">
        <v>2</v>
      </c>
      <c r="J19" s="1" t="s">
        <v>1</v>
      </c>
      <c r="K19" s="1" t="s">
        <v>0</v>
      </c>
    </row>
    <row r="20" spans="1:11">
      <c r="A20" s="1">
        <v>900743259</v>
      </c>
      <c r="B20" s="1" t="s">
        <v>4</v>
      </c>
      <c r="C20" s="4" t="s">
        <v>3</v>
      </c>
      <c r="D20" s="4">
        <v>70222</v>
      </c>
      <c r="E20" s="3">
        <v>45595</v>
      </c>
      <c r="F20" s="3">
        <v>45610</v>
      </c>
      <c r="G20" s="2">
        <v>45000</v>
      </c>
      <c r="H20" s="2">
        <v>45000</v>
      </c>
      <c r="I20" s="1" t="s">
        <v>2</v>
      </c>
      <c r="J20" s="1" t="s">
        <v>1</v>
      </c>
      <c r="K20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"/>
    </sheetView>
  </sheetViews>
  <sheetFormatPr baseColWidth="10" defaultRowHeight="14"/>
  <cols>
    <col min="1" max="1" width="47.5" bestFit="1" customWidth="1"/>
    <col min="2" max="2" width="15.9140625" customWidth="1"/>
    <col min="3" max="3" width="24.08203125" bestFit="1" customWidth="1"/>
  </cols>
  <sheetData>
    <row r="3" spans="1:3">
      <c r="A3" s="92" t="s">
        <v>148</v>
      </c>
      <c r="B3" t="s">
        <v>146</v>
      </c>
      <c r="C3" t="s">
        <v>147</v>
      </c>
    </row>
    <row r="4" spans="1:3">
      <c r="A4" s="93" t="s">
        <v>108</v>
      </c>
      <c r="B4" s="91">
        <v>11</v>
      </c>
      <c r="C4" s="91">
        <v>1556968</v>
      </c>
    </row>
    <row r="5" spans="1:3">
      <c r="A5" s="93" t="s">
        <v>109</v>
      </c>
      <c r="B5" s="91">
        <v>8</v>
      </c>
      <c r="C5" s="91">
        <v>955500</v>
      </c>
    </row>
    <row r="6" spans="1:3">
      <c r="A6" s="93" t="s">
        <v>149</v>
      </c>
      <c r="B6" s="91">
        <v>19</v>
      </c>
      <c r="C6" s="91">
        <v>2512468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1"/>
  <sheetViews>
    <sheetView showGridLines="0" workbookViewId="0">
      <selection activeCell="A9" sqref="A9:B9"/>
    </sheetView>
  </sheetViews>
  <sheetFormatPr baseColWidth="10" defaultRowHeight="10"/>
  <cols>
    <col min="1" max="2" width="10.6640625" style="26"/>
    <col min="3" max="3" width="5.83203125" style="26" bestFit="1" customWidth="1"/>
    <col min="4" max="4" width="6.08203125" style="26" bestFit="1" customWidth="1"/>
    <col min="5" max="5" width="6.6640625" style="26" bestFit="1" customWidth="1"/>
    <col min="6" max="6" width="10.6640625" style="26"/>
    <col min="7" max="8" width="7.75" style="26" bestFit="1" customWidth="1"/>
    <col min="9" max="11" width="9" style="26" bestFit="1" customWidth="1"/>
    <col min="12" max="12" width="6.9140625" style="26" bestFit="1" customWidth="1"/>
    <col min="13" max="13" width="11" style="26" bestFit="1" customWidth="1"/>
    <col min="14" max="45" width="10.6640625" style="26"/>
    <col min="46" max="46" width="12.4140625" style="26" customWidth="1"/>
    <col min="47" max="49" width="10.6640625" style="26"/>
    <col min="50" max="50" width="10.6640625" style="29"/>
    <col min="51" max="51" width="10.6640625" style="26"/>
    <col min="52" max="52" width="10.9140625" style="26" bestFit="1" customWidth="1"/>
    <col min="53" max="16384" width="10.6640625" style="26"/>
  </cols>
  <sheetData>
    <row r="1" spans="1:52" s="23" customFormat="1">
      <c r="I1" s="24">
        <f>+SUBTOTAL(9,I3:I2228)</f>
        <v>2534968</v>
      </c>
      <c r="J1" s="24">
        <f>+SUBTOTAL(9,J3:J2228)</f>
        <v>2512468</v>
      </c>
      <c r="K1" s="25">
        <f>+J1-SUM(AL1:AT1)</f>
        <v>0</v>
      </c>
      <c r="O1" s="24">
        <f>+SUBTOTAL(9,O3:O2228)</f>
        <v>0</v>
      </c>
      <c r="Y1" s="24">
        <f>+SUBTOTAL(9,Y3:Y2228)</f>
        <v>362380</v>
      </c>
      <c r="Z1" s="24">
        <f>+SUBTOTAL(9,Z3:Z2228)</f>
        <v>0</v>
      </c>
      <c r="AA1" s="24">
        <f>+SUBTOTAL(9,AA3:AA2228)</f>
        <v>0</v>
      </c>
      <c r="AE1" s="24">
        <f>+SUBTOTAL(9,AE3:AE2228)</f>
        <v>2159088</v>
      </c>
      <c r="AF1" s="24">
        <f>+SUBTOTAL(9,AF3:AF2228)</f>
        <v>362380</v>
      </c>
      <c r="AL1" s="24">
        <f t="shared" ref="AL1:AV1" si="0">+SUBTOTAL(9,AL3:AL2228)</f>
        <v>2150088</v>
      </c>
      <c r="AM1" s="24">
        <f t="shared" si="0"/>
        <v>0</v>
      </c>
      <c r="AN1" s="24">
        <f t="shared" si="0"/>
        <v>0</v>
      </c>
      <c r="AO1" s="24">
        <f t="shared" si="0"/>
        <v>0</v>
      </c>
      <c r="AP1" s="24">
        <f t="shared" si="0"/>
        <v>0</v>
      </c>
      <c r="AQ1" s="24">
        <f t="shared" si="0"/>
        <v>362380</v>
      </c>
      <c r="AR1" s="24">
        <f t="shared" si="0"/>
        <v>0</v>
      </c>
      <c r="AS1" s="24">
        <f t="shared" si="0"/>
        <v>0</v>
      </c>
      <c r="AT1" s="24">
        <f t="shared" si="0"/>
        <v>0</v>
      </c>
      <c r="AU1" s="24">
        <f t="shared" si="0"/>
        <v>2130308</v>
      </c>
      <c r="AV1" s="24">
        <f t="shared" si="0"/>
        <v>0</v>
      </c>
      <c r="AX1" s="27"/>
    </row>
    <row r="2" spans="1:52" ht="30">
      <c r="A2" s="7" t="s">
        <v>15</v>
      </c>
      <c r="B2" s="7" t="s">
        <v>14</v>
      </c>
      <c r="C2" s="7" t="s">
        <v>13</v>
      </c>
      <c r="D2" s="7" t="s">
        <v>12</v>
      </c>
      <c r="E2" s="7" t="s">
        <v>16</v>
      </c>
      <c r="F2" s="7" t="s">
        <v>17</v>
      </c>
      <c r="G2" s="7" t="s">
        <v>11</v>
      </c>
      <c r="H2" s="7" t="s">
        <v>10</v>
      </c>
      <c r="I2" s="8" t="s">
        <v>9</v>
      </c>
      <c r="J2" s="8" t="s">
        <v>8</v>
      </c>
      <c r="K2" s="7" t="s">
        <v>7</v>
      </c>
      <c r="L2" s="7" t="s">
        <v>6</v>
      </c>
      <c r="M2" s="7" t="s">
        <v>5</v>
      </c>
      <c r="N2" s="9" t="s">
        <v>18</v>
      </c>
      <c r="O2" s="10" t="s">
        <v>19</v>
      </c>
      <c r="P2" s="9" t="s">
        <v>20</v>
      </c>
      <c r="Q2" s="11" t="s">
        <v>21</v>
      </c>
      <c r="R2" s="11" t="s">
        <v>22</v>
      </c>
      <c r="S2" s="12" t="s">
        <v>23</v>
      </c>
      <c r="T2" s="12" t="s">
        <v>24</v>
      </c>
      <c r="U2" s="12" t="s">
        <v>25</v>
      </c>
      <c r="V2" s="12" t="s">
        <v>26</v>
      </c>
      <c r="W2" s="12" t="s">
        <v>27</v>
      </c>
      <c r="X2" s="12" t="s">
        <v>28</v>
      </c>
      <c r="Y2" s="12" t="s">
        <v>29</v>
      </c>
      <c r="Z2" s="12" t="s">
        <v>30</v>
      </c>
      <c r="AA2" s="12" t="s">
        <v>31</v>
      </c>
      <c r="AB2" s="12" t="s">
        <v>32</v>
      </c>
      <c r="AC2" s="12" t="s">
        <v>33</v>
      </c>
      <c r="AD2" s="12" t="s">
        <v>34</v>
      </c>
      <c r="AE2" s="13" t="s">
        <v>35</v>
      </c>
      <c r="AF2" s="14" t="s">
        <v>36</v>
      </c>
      <c r="AG2" s="14" t="s">
        <v>37</v>
      </c>
      <c r="AH2" s="14" t="s">
        <v>38</v>
      </c>
      <c r="AI2" s="14" t="s">
        <v>39</v>
      </c>
      <c r="AJ2" s="14" t="s">
        <v>40</v>
      </c>
      <c r="AK2" s="14" t="s">
        <v>41</v>
      </c>
      <c r="AL2" s="15" t="s">
        <v>42</v>
      </c>
      <c r="AM2" s="15" t="s">
        <v>43</v>
      </c>
      <c r="AN2" s="15" t="s">
        <v>44</v>
      </c>
      <c r="AO2" s="15" t="s">
        <v>30</v>
      </c>
      <c r="AP2" s="15" t="s">
        <v>45</v>
      </c>
      <c r="AQ2" s="15" t="s">
        <v>29</v>
      </c>
      <c r="AR2" s="15" t="s">
        <v>46</v>
      </c>
      <c r="AS2" s="15" t="s">
        <v>47</v>
      </c>
      <c r="AT2" s="15" t="s">
        <v>48</v>
      </c>
      <c r="AU2" s="16" t="s">
        <v>49</v>
      </c>
      <c r="AV2" s="16" t="s">
        <v>50</v>
      </c>
      <c r="AW2" s="16" t="s">
        <v>51</v>
      </c>
      <c r="AX2" s="28" t="s">
        <v>52</v>
      </c>
      <c r="AY2" s="16" t="s">
        <v>53</v>
      </c>
      <c r="AZ2" s="16" t="s">
        <v>54</v>
      </c>
    </row>
    <row r="3" spans="1:52">
      <c r="A3" s="17">
        <v>900743259</v>
      </c>
      <c r="B3" s="17" t="s">
        <v>4</v>
      </c>
      <c r="C3" s="17" t="s">
        <v>3</v>
      </c>
      <c r="D3" s="17">
        <v>68316</v>
      </c>
      <c r="E3" s="17" t="s">
        <v>55</v>
      </c>
      <c r="F3" s="17" t="s">
        <v>56</v>
      </c>
      <c r="G3" s="18">
        <v>45572</v>
      </c>
      <c r="H3" s="18">
        <v>45610</v>
      </c>
      <c r="I3" s="19">
        <v>30000</v>
      </c>
      <c r="J3" s="19">
        <v>25500</v>
      </c>
      <c r="K3" s="20" t="s">
        <v>2</v>
      </c>
      <c r="L3" s="21" t="s">
        <v>1</v>
      </c>
      <c r="M3" s="20" t="s">
        <v>0</v>
      </c>
      <c r="N3" s="17" t="s">
        <v>108</v>
      </c>
      <c r="O3" s="19">
        <v>0</v>
      </c>
      <c r="P3" s="17"/>
      <c r="Q3" s="17"/>
      <c r="R3" s="17"/>
      <c r="S3" s="17" t="s">
        <v>57</v>
      </c>
      <c r="T3" s="18">
        <v>45572</v>
      </c>
      <c r="U3" s="18">
        <v>45610</v>
      </c>
      <c r="V3" s="18">
        <v>45615</v>
      </c>
      <c r="W3" s="18"/>
      <c r="X3" s="19">
        <v>30000</v>
      </c>
      <c r="Y3" s="19">
        <v>0</v>
      </c>
      <c r="Z3" s="19">
        <v>0</v>
      </c>
      <c r="AA3" s="19">
        <v>0</v>
      </c>
      <c r="AB3" s="17"/>
      <c r="AC3" s="17"/>
      <c r="AD3" s="22" t="s">
        <v>58</v>
      </c>
      <c r="AE3" s="19">
        <v>30000</v>
      </c>
      <c r="AF3" s="22">
        <v>0</v>
      </c>
      <c r="AG3" s="17"/>
      <c r="AH3" s="17"/>
      <c r="AI3" s="17"/>
      <c r="AJ3" s="17"/>
      <c r="AK3" s="17"/>
      <c r="AL3" s="22">
        <v>25500</v>
      </c>
      <c r="AM3" s="22">
        <v>0</v>
      </c>
      <c r="AN3" s="22">
        <v>0</v>
      </c>
      <c r="AO3" s="22">
        <v>0</v>
      </c>
      <c r="AP3" s="22">
        <v>0</v>
      </c>
      <c r="AQ3" s="22">
        <v>0</v>
      </c>
      <c r="AR3" s="22">
        <v>0</v>
      </c>
      <c r="AS3" s="22">
        <v>0</v>
      </c>
      <c r="AT3" s="22">
        <v>0</v>
      </c>
      <c r="AU3" s="22">
        <f>+VLOOKUP($E:$E,[1]Hoja1!$A:$E,4,0)*-1</f>
        <v>30000</v>
      </c>
      <c r="AV3" s="22">
        <v>0</v>
      </c>
      <c r="AW3" s="17">
        <f>+VLOOKUP($E:$E,[1]Hoja1!$A:$E,2,0)</f>
        <v>4800066341</v>
      </c>
      <c r="AX3" s="18">
        <f>+VLOOKUP($E:$E,[1]Hoja1!$A:$E,3,0)</f>
        <v>45626</v>
      </c>
      <c r="AY3" s="17" t="s">
        <v>107</v>
      </c>
      <c r="AZ3" s="22">
        <v>2164043</v>
      </c>
    </row>
    <row r="4" spans="1:52">
      <c r="A4" s="17">
        <v>900743259</v>
      </c>
      <c r="B4" s="17" t="s">
        <v>4</v>
      </c>
      <c r="C4" s="17" t="s">
        <v>3</v>
      </c>
      <c r="D4" s="17">
        <v>69893</v>
      </c>
      <c r="E4" s="17" t="s">
        <v>59</v>
      </c>
      <c r="F4" s="17" t="s">
        <v>60</v>
      </c>
      <c r="G4" s="18">
        <v>45593</v>
      </c>
      <c r="H4" s="18">
        <v>45610</v>
      </c>
      <c r="I4" s="19">
        <v>30000</v>
      </c>
      <c r="J4" s="19">
        <v>25500</v>
      </c>
      <c r="K4" s="20" t="s">
        <v>2</v>
      </c>
      <c r="L4" s="21" t="s">
        <v>1</v>
      </c>
      <c r="M4" s="20" t="s">
        <v>0</v>
      </c>
      <c r="N4" s="17" t="s">
        <v>108</v>
      </c>
      <c r="O4" s="19">
        <v>0</v>
      </c>
      <c r="P4" s="17"/>
      <c r="Q4" s="17"/>
      <c r="R4" s="17"/>
      <c r="S4" s="17" t="s">
        <v>57</v>
      </c>
      <c r="T4" s="18">
        <v>45593</v>
      </c>
      <c r="U4" s="18">
        <v>45610</v>
      </c>
      <c r="V4" s="18">
        <v>45615</v>
      </c>
      <c r="W4" s="18"/>
      <c r="X4" s="19">
        <v>30000</v>
      </c>
      <c r="Y4" s="19">
        <v>0</v>
      </c>
      <c r="Z4" s="19">
        <v>0</v>
      </c>
      <c r="AA4" s="19">
        <v>0</v>
      </c>
      <c r="AB4" s="17"/>
      <c r="AC4" s="17"/>
      <c r="AD4" s="22" t="s">
        <v>58</v>
      </c>
      <c r="AE4" s="19">
        <v>30000</v>
      </c>
      <c r="AF4" s="22">
        <v>0</v>
      </c>
      <c r="AG4" s="17"/>
      <c r="AH4" s="17"/>
      <c r="AI4" s="17"/>
      <c r="AJ4" s="17"/>
      <c r="AK4" s="17"/>
      <c r="AL4" s="22">
        <v>25500</v>
      </c>
      <c r="AM4" s="22">
        <v>0</v>
      </c>
      <c r="AN4" s="22">
        <v>0</v>
      </c>
      <c r="AO4" s="22">
        <v>0</v>
      </c>
      <c r="AP4" s="22">
        <v>0</v>
      </c>
      <c r="AQ4" s="22">
        <v>0</v>
      </c>
      <c r="AR4" s="22">
        <v>0</v>
      </c>
      <c r="AS4" s="22">
        <v>0</v>
      </c>
      <c r="AT4" s="22">
        <v>0</v>
      </c>
      <c r="AU4" s="22">
        <f>+VLOOKUP($E:$E,[1]Hoja1!$A:$E,4,0)*-1</f>
        <v>30000</v>
      </c>
      <c r="AV4" s="22">
        <v>0</v>
      </c>
      <c r="AW4" s="17">
        <f>+VLOOKUP($E:$E,[1]Hoja1!$A:$E,2,0)</f>
        <v>4800066341</v>
      </c>
      <c r="AX4" s="18">
        <f>+VLOOKUP($E:$E,[1]Hoja1!$A:$E,3,0)</f>
        <v>45626</v>
      </c>
      <c r="AY4" s="17" t="s">
        <v>107</v>
      </c>
      <c r="AZ4" s="22">
        <v>2164043</v>
      </c>
    </row>
    <row r="5" spans="1:52">
      <c r="A5" s="17">
        <v>900743259</v>
      </c>
      <c r="B5" s="17" t="s">
        <v>4</v>
      </c>
      <c r="C5" s="17" t="s">
        <v>3</v>
      </c>
      <c r="D5" s="17">
        <v>67020</v>
      </c>
      <c r="E5" s="17" t="s">
        <v>61</v>
      </c>
      <c r="F5" s="17" t="s">
        <v>62</v>
      </c>
      <c r="G5" s="18">
        <v>45558</v>
      </c>
      <c r="H5" s="18">
        <v>45610</v>
      </c>
      <c r="I5" s="19">
        <v>30000</v>
      </c>
      <c r="J5" s="19">
        <v>30000</v>
      </c>
      <c r="K5" s="20" t="s">
        <v>2</v>
      </c>
      <c r="L5" s="21" t="s">
        <v>1</v>
      </c>
      <c r="M5" s="20" t="s">
        <v>0</v>
      </c>
      <c r="N5" s="17" t="s">
        <v>108</v>
      </c>
      <c r="O5" s="19">
        <v>0</v>
      </c>
      <c r="P5" s="17"/>
      <c r="Q5" s="17"/>
      <c r="R5" s="17"/>
      <c r="S5" s="17" t="s">
        <v>57</v>
      </c>
      <c r="T5" s="18">
        <v>45558</v>
      </c>
      <c r="U5" s="18">
        <v>45610</v>
      </c>
      <c r="V5" s="18">
        <v>45615</v>
      </c>
      <c r="W5" s="18"/>
      <c r="X5" s="19">
        <v>30000</v>
      </c>
      <c r="Y5" s="19">
        <v>0</v>
      </c>
      <c r="Z5" s="19">
        <v>0</v>
      </c>
      <c r="AA5" s="19">
        <v>0</v>
      </c>
      <c r="AB5" s="17"/>
      <c r="AC5" s="17"/>
      <c r="AD5" s="22" t="s">
        <v>58</v>
      </c>
      <c r="AE5" s="19">
        <v>30000</v>
      </c>
      <c r="AF5" s="22">
        <v>0</v>
      </c>
      <c r="AG5" s="17"/>
      <c r="AH5" s="17"/>
      <c r="AI5" s="17"/>
      <c r="AJ5" s="17"/>
      <c r="AK5" s="17"/>
      <c r="AL5" s="22">
        <v>30000</v>
      </c>
      <c r="AM5" s="22">
        <v>0</v>
      </c>
      <c r="AN5" s="22">
        <v>0</v>
      </c>
      <c r="AO5" s="22">
        <v>0</v>
      </c>
      <c r="AP5" s="22">
        <v>0</v>
      </c>
      <c r="AQ5" s="22">
        <v>0</v>
      </c>
      <c r="AR5" s="22">
        <v>0</v>
      </c>
      <c r="AS5" s="22">
        <v>0</v>
      </c>
      <c r="AT5" s="22">
        <v>0</v>
      </c>
      <c r="AU5" s="22">
        <f>+VLOOKUP($E:$E,[1]Hoja1!$A:$E,4,0)*-1</f>
        <v>30000</v>
      </c>
      <c r="AV5" s="22">
        <v>0</v>
      </c>
      <c r="AW5" s="17">
        <f>+VLOOKUP($E:$E,[1]Hoja1!$A:$E,2,0)</f>
        <v>4800066341</v>
      </c>
      <c r="AX5" s="18">
        <f>+VLOOKUP($E:$E,[1]Hoja1!$A:$E,3,0)</f>
        <v>45626</v>
      </c>
      <c r="AY5" s="17" t="s">
        <v>107</v>
      </c>
      <c r="AZ5" s="22">
        <v>2164043</v>
      </c>
    </row>
    <row r="6" spans="1:52">
      <c r="A6" s="17">
        <v>900743259</v>
      </c>
      <c r="B6" s="17" t="s">
        <v>4</v>
      </c>
      <c r="C6" s="17" t="s">
        <v>3</v>
      </c>
      <c r="D6" s="17">
        <v>66460</v>
      </c>
      <c r="E6" s="17" t="s">
        <v>63</v>
      </c>
      <c r="F6" s="17" t="s">
        <v>64</v>
      </c>
      <c r="G6" s="18">
        <v>45551</v>
      </c>
      <c r="H6" s="18">
        <v>45610</v>
      </c>
      <c r="I6" s="19">
        <v>45000</v>
      </c>
      <c r="J6" s="19">
        <v>40500</v>
      </c>
      <c r="K6" s="20" t="s">
        <v>2</v>
      </c>
      <c r="L6" s="21" t="s">
        <v>1</v>
      </c>
      <c r="M6" s="20" t="s">
        <v>0</v>
      </c>
      <c r="N6" s="17" t="s">
        <v>108</v>
      </c>
      <c r="O6" s="19">
        <v>0</v>
      </c>
      <c r="P6" s="17"/>
      <c r="Q6" s="17"/>
      <c r="R6" s="17"/>
      <c r="S6" s="17" t="s">
        <v>57</v>
      </c>
      <c r="T6" s="18">
        <v>45551</v>
      </c>
      <c r="U6" s="18">
        <v>45610</v>
      </c>
      <c r="V6" s="18">
        <v>45615</v>
      </c>
      <c r="W6" s="18"/>
      <c r="X6" s="19">
        <v>45000</v>
      </c>
      <c r="Y6" s="19">
        <v>0</v>
      </c>
      <c r="Z6" s="19">
        <v>0</v>
      </c>
      <c r="AA6" s="19">
        <v>0</v>
      </c>
      <c r="AB6" s="17"/>
      <c r="AC6" s="17"/>
      <c r="AD6" s="22" t="s">
        <v>58</v>
      </c>
      <c r="AE6" s="19">
        <v>40500</v>
      </c>
      <c r="AF6" s="22">
        <v>0</v>
      </c>
      <c r="AG6" s="17"/>
      <c r="AH6" s="17"/>
      <c r="AI6" s="17"/>
      <c r="AJ6" s="17"/>
      <c r="AK6" s="17"/>
      <c r="AL6" s="22">
        <v>40500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f>+VLOOKUP($E:$E,[1]Hoja1!$A:$E,4,0)*-1</f>
        <v>40500</v>
      </c>
      <c r="AV6" s="22">
        <v>0</v>
      </c>
      <c r="AW6" s="17">
        <f>+VLOOKUP($E:$E,[1]Hoja1!$A:$E,2,0)</f>
        <v>4800066341</v>
      </c>
      <c r="AX6" s="18">
        <f>+VLOOKUP($E:$E,[1]Hoja1!$A:$E,3,0)</f>
        <v>45626</v>
      </c>
      <c r="AY6" s="17" t="s">
        <v>107</v>
      </c>
      <c r="AZ6" s="22">
        <v>2164043</v>
      </c>
    </row>
    <row r="7" spans="1:52">
      <c r="A7" s="17">
        <v>900743259</v>
      </c>
      <c r="B7" s="17" t="s">
        <v>4</v>
      </c>
      <c r="C7" s="17" t="s">
        <v>3</v>
      </c>
      <c r="D7" s="17">
        <v>67830</v>
      </c>
      <c r="E7" s="17" t="s">
        <v>65</v>
      </c>
      <c r="F7" s="17" t="s">
        <v>66</v>
      </c>
      <c r="G7" s="18">
        <v>45566</v>
      </c>
      <c r="H7" s="18">
        <v>45610</v>
      </c>
      <c r="I7" s="19">
        <v>45000</v>
      </c>
      <c r="J7" s="19">
        <v>40500</v>
      </c>
      <c r="K7" s="20" t="s">
        <v>2</v>
      </c>
      <c r="L7" s="21" t="s">
        <v>1</v>
      </c>
      <c r="M7" s="20" t="s">
        <v>0</v>
      </c>
      <c r="N7" s="17" t="s">
        <v>108</v>
      </c>
      <c r="O7" s="19">
        <v>0</v>
      </c>
      <c r="P7" s="17"/>
      <c r="Q7" s="17"/>
      <c r="R7" s="17"/>
      <c r="S7" s="17" t="s">
        <v>57</v>
      </c>
      <c r="T7" s="18">
        <v>45566</v>
      </c>
      <c r="U7" s="18">
        <v>45610</v>
      </c>
      <c r="V7" s="18">
        <v>45615</v>
      </c>
      <c r="W7" s="18"/>
      <c r="X7" s="19">
        <v>45000</v>
      </c>
      <c r="Y7" s="19">
        <v>0</v>
      </c>
      <c r="Z7" s="19">
        <v>0</v>
      </c>
      <c r="AA7" s="19">
        <v>0</v>
      </c>
      <c r="AB7" s="17"/>
      <c r="AC7" s="17"/>
      <c r="AD7" s="22" t="s">
        <v>58</v>
      </c>
      <c r="AE7" s="19">
        <v>40500</v>
      </c>
      <c r="AF7" s="22">
        <v>0</v>
      </c>
      <c r="AG7" s="17"/>
      <c r="AH7" s="17"/>
      <c r="AI7" s="17"/>
      <c r="AJ7" s="17"/>
      <c r="AK7" s="17"/>
      <c r="AL7" s="22">
        <v>40500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f>+VLOOKUP($E:$E,[1]Hoja1!$A:$E,4,0)*-1</f>
        <v>40500</v>
      </c>
      <c r="AV7" s="22">
        <v>0</v>
      </c>
      <c r="AW7" s="17">
        <f>+VLOOKUP($E:$E,[1]Hoja1!$A:$E,2,0)</f>
        <v>4800066341</v>
      </c>
      <c r="AX7" s="18">
        <f>+VLOOKUP($E:$E,[1]Hoja1!$A:$E,3,0)</f>
        <v>45626</v>
      </c>
      <c r="AY7" s="17" t="s">
        <v>107</v>
      </c>
      <c r="AZ7" s="22">
        <v>2164043</v>
      </c>
    </row>
    <row r="8" spans="1:52">
      <c r="A8" s="17">
        <v>900743259</v>
      </c>
      <c r="B8" s="17" t="s">
        <v>4</v>
      </c>
      <c r="C8" s="17" t="s">
        <v>3</v>
      </c>
      <c r="D8" s="17">
        <v>65734</v>
      </c>
      <c r="E8" s="17" t="s">
        <v>67</v>
      </c>
      <c r="F8" s="17" t="s">
        <v>68</v>
      </c>
      <c r="G8" s="18">
        <v>45537</v>
      </c>
      <c r="H8" s="18">
        <v>45610</v>
      </c>
      <c r="I8" s="19">
        <v>45000</v>
      </c>
      <c r="J8" s="19">
        <v>45000</v>
      </c>
      <c r="K8" s="20" t="s">
        <v>2</v>
      </c>
      <c r="L8" s="21" t="s">
        <v>1</v>
      </c>
      <c r="M8" s="20" t="s">
        <v>0</v>
      </c>
      <c r="N8" s="17" t="s">
        <v>108</v>
      </c>
      <c r="O8" s="19">
        <v>0</v>
      </c>
      <c r="P8" s="17"/>
      <c r="Q8" s="17"/>
      <c r="R8" s="17"/>
      <c r="S8" s="17" t="s">
        <v>57</v>
      </c>
      <c r="T8" s="18">
        <v>45537</v>
      </c>
      <c r="U8" s="18">
        <v>45610</v>
      </c>
      <c r="V8" s="18">
        <v>45615</v>
      </c>
      <c r="W8" s="18"/>
      <c r="X8" s="19">
        <v>45000</v>
      </c>
      <c r="Y8" s="19">
        <v>0</v>
      </c>
      <c r="Z8" s="19">
        <v>0</v>
      </c>
      <c r="AA8" s="19">
        <v>0</v>
      </c>
      <c r="AB8" s="17"/>
      <c r="AC8" s="17"/>
      <c r="AD8" s="22" t="s">
        <v>58</v>
      </c>
      <c r="AE8" s="19">
        <v>45000</v>
      </c>
      <c r="AF8" s="22">
        <v>0</v>
      </c>
      <c r="AG8" s="17"/>
      <c r="AH8" s="17"/>
      <c r="AI8" s="17"/>
      <c r="AJ8" s="17"/>
      <c r="AK8" s="17"/>
      <c r="AL8" s="22">
        <v>45000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f>+VLOOKUP($E:$E,[1]Hoja1!$A:$E,4,0)*-1</f>
        <v>45000</v>
      </c>
      <c r="AV8" s="22">
        <v>0</v>
      </c>
      <c r="AW8" s="17">
        <f>+VLOOKUP($E:$E,[1]Hoja1!$A:$E,2,0)</f>
        <v>4800066341</v>
      </c>
      <c r="AX8" s="18">
        <f>+VLOOKUP($E:$E,[1]Hoja1!$A:$E,3,0)</f>
        <v>45626</v>
      </c>
      <c r="AY8" s="17" t="s">
        <v>107</v>
      </c>
      <c r="AZ8" s="22">
        <v>2164043</v>
      </c>
    </row>
    <row r="9" spans="1:52">
      <c r="A9" s="17">
        <v>900743259</v>
      </c>
      <c r="B9" s="17" t="s">
        <v>4</v>
      </c>
      <c r="C9" s="17" t="s">
        <v>3</v>
      </c>
      <c r="D9" s="17">
        <v>67326</v>
      </c>
      <c r="E9" s="17" t="s">
        <v>69</v>
      </c>
      <c r="F9" s="17" t="s">
        <v>70</v>
      </c>
      <c r="G9" s="18">
        <v>45560</v>
      </c>
      <c r="H9" s="18">
        <v>45610</v>
      </c>
      <c r="I9" s="19">
        <v>45000</v>
      </c>
      <c r="J9" s="19">
        <v>45000</v>
      </c>
      <c r="K9" s="20" t="s">
        <v>2</v>
      </c>
      <c r="L9" s="21" t="s">
        <v>1</v>
      </c>
      <c r="M9" s="20" t="s">
        <v>0</v>
      </c>
      <c r="N9" s="17" t="s">
        <v>108</v>
      </c>
      <c r="O9" s="19">
        <v>0</v>
      </c>
      <c r="P9" s="17"/>
      <c r="Q9" s="17"/>
      <c r="R9" s="17"/>
      <c r="S9" s="17" t="s">
        <v>57</v>
      </c>
      <c r="T9" s="18">
        <v>45560</v>
      </c>
      <c r="U9" s="18">
        <v>45610</v>
      </c>
      <c r="V9" s="18">
        <v>45615</v>
      </c>
      <c r="W9" s="18"/>
      <c r="X9" s="19">
        <v>45000</v>
      </c>
      <c r="Y9" s="19">
        <v>0</v>
      </c>
      <c r="Z9" s="19">
        <v>0</v>
      </c>
      <c r="AA9" s="19">
        <v>0</v>
      </c>
      <c r="AB9" s="17"/>
      <c r="AC9" s="17"/>
      <c r="AD9" s="22" t="s">
        <v>58</v>
      </c>
      <c r="AE9" s="19">
        <v>45000</v>
      </c>
      <c r="AF9" s="22">
        <v>0</v>
      </c>
      <c r="AG9" s="17"/>
      <c r="AH9" s="17"/>
      <c r="AI9" s="17"/>
      <c r="AJ9" s="17"/>
      <c r="AK9" s="17"/>
      <c r="AL9" s="22">
        <v>45000</v>
      </c>
      <c r="AM9" s="22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2">
        <v>0</v>
      </c>
      <c r="AT9" s="22">
        <v>0</v>
      </c>
      <c r="AU9" s="22">
        <f>+VLOOKUP($E:$E,[1]Hoja1!$A:$E,4,0)*-1</f>
        <v>45000</v>
      </c>
      <c r="AV9" s="22">
        <v>0</v>
      </c>
      <c r="AW9" s="17">
        <f>+VLOOKUP($E:$E,[1]Hoja1!$A:$E,2,0)</f>
        <v>4800066341</v>
      </c>
      <c r="AX9" s="18">
        <f>+VLOOKUP($E:$E,[1]Hoja1!$A:$E,3,0)</f>
        <v>45626</v>
      </c>
      <c r="AY9" s="17" t="s">
        <v>107</v>
      </c>
      <c r="AZ9" s="22">
        <v>2164043</v>
      </c>
    </row>
    <row r="10" spans="1:52">
      <c r="A10" s="17">
        <v>900743259</v>
      </c>
      <c r="B10" s="17" t="s">
        <v>4</v>
      </c>
      <c r="C10" s="17" t="s">
        <v>3</v>
      </c>
      <c r="D10" s="17">
        <v>70222</v>
      </c>
      <c r="E10" s="17" t="s">
        <v>71</v>
      </c>
      <c r="F10" s="17" t="s">
        <v>72</v>
      </c>
      <c r="G10" s="18">
        <v>45595</v>
      </c>
      <c r="H10" s="18">
        <v>45610</v>
      </c>
      <c r="I10" s="19">
        <v>45000</v>
      </c>
      <c r="J10" s="19">
        <v>45000</v>
      </c>
      <c r="K10" s="20" t="s">
        <v>2</v>
      </c>
      <c r="L10" s="21" t="s">
        <v>1</v>
      </c>
      <c r="M10" s="20" t="s">
        <v>0</v>
      </c>
      <c r="N10" s="17" t="s">
        <v>108</v>
      </c>
      <c r="O10" s="19">
        <v>0</v>
      </c>
      <c r="P10" s="17"/>
      <c r="Q10" s="17"/>
      <c r="R10" s="17"/>
      <c r="S10" s="17" t="s">
        <v>57</v>
      </c>
      <c r="T10" s="18">
        <v>45595</v>
      </c>
      <c r="U10" s="18">
        <v>45610</v>
      </c>
      <c r="V10" s="18">
        <v>45615</v>
      </c>
      <c r="W10" s="18"/>
      <c r="X10" s="19">
        <v>45000</v>
      </c>
      <c r="Y10" s="19">
        <v>0</v>
      </c>
      <c r="Z10" s="19">
        <v>0</v>
      </c>
      <c r="AA10" s="19">
        <v>0</v>
      </c>
      <c r="AB10" s="17"/>
      <c r="AC10" s="17"/>
      <c r="AD10" s="22" t="s">
        <v>58</v>
      </c>
      <c r="AE10" s="19">
        <v>45000</v>
      </c>
      <c r="AF10" s="22">
        <v>0</v>
      </c>
      <c r="AG10" s="17"/>
      <c r="AH10" s="17"/>
      <c r="AI10" s="17"/>
      <c r="AJ10" s="17"/>
      <c r="AK10" s="17"/>
      <c r="AL10" s="22">
        <v>45000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f>+VLOOKUP($E:$E,[1]Hoja1!$A:$E,4,0)*-1</f>
        <v>45000</v>
      </c>
      <c r="AV10" s="22">
        <v>0</v>
      </c>
      <c r="AW10" s="17">
        <f>+VLOOKUP($E:$E,[1]Hoja1!$A:$E,2,0)</f>
        <v>4800066341</v>
      </c>
      <c r="AX10" s="18">
        <f>+VLOOKUP($E:$E,[1]Hoja1!$A:$E,3,0)</f>
        <v>45626</v>
      </c>
      <c r="AY10" s="17" t="s">
        <v>107</v>
      </c>
      <c r="AZ10" s="22">
        <v>2164043</v>
      </c>
    </row>
    <row r="11" spans="1:52">
      <c r="A11" s="17">
        <v>900743259</v>
      </c>
      <c r="B11" s="17" t="s">
        <v>4</v>
      </c>
      <c r="C11" s="17" t="s">
        <v>3</v>
      </c>
      <c r="D11" s="17">
        <v>68752</v>
      </c>
      <c r="E11" s="17" t="s">
        <v>73</v>
      </c>
      <c r="F11" s="17" t="s">
        <v>74</v>
      </c>
      <c r="G11" s="18">
        <v>45577</v>
      </c>
      <c r="H11" s="18">
        <v>45610</v>
      </c>
      <c r="I11" s="19">
        <v>115000</v>
      </c>
      <c r="J11" s="19">
        <v>115000</v>
      </c>
      <c r="K11" s="20" t="s">
        <v>2</v>
      </c>
      <c r="L11" s="21" t="s">
        <v>1</v>
      </c>
      <c r="M11" s="20" t="s">
        <v>0</v>
      </c>
      <c r="N11" s="17" t="s">
        <v>108</v>
      </c>
      <c r="O11" s="19">
        <v>0</v>
      </c>
      <c r="P11" s="17"/>
      <c r="Q11" s="17"/>
      <c r="R11" s="17"/>
      <c r="S11" s="17" t="s">
        <v>57</v>
      </c>
      <c r="T11" s="18">
        <v>45577</v>
      </c>
      <c r="U11" s="18">
        <v>45610</v>
      </c>
      <c r="V11" s="18">
        <v>45615</v>
      </c>
      <c r="W11" s="18"/>
      <c r="X11" s="19">
        <v>115000</v>
      </c>
      <c r="Y11" s="19">
        <v>0</v>
      </c>
      <c r="Z11" s="19">
        <v>0</v>
      </c>
      <c r="AA11" s="19">
        <v>0</v>
      </c>
      <c r="AB11" s="17"/>
      <c r="AC11" s="17"/>
      <c r="AD11" s="22" t="s">
        <v>58</v>
      </c>
      <c r="AE11" s="19">
        <v>115000</v>
      </c>
      <c r="AF11" s="22">
        <v>0</v>
      </c>
      <c r="AG11" s="17"/>
      <c r="AH11" s="17"/>
      <c r="AI11" s="17"/>
      <c r="AJ11" s="17"/>
      <c r="AK11" s="17"/>
      <c r="AL11" s="22">
        <v>115000</v>
      </c>
      <c r="AM11" s="22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2">
        <v>0</v>
      </c>
      <c r="AT11" s="22">
        <v>0</v>
      </c>
      <c r="AU11" s="22">
        <f>+VLOOKUP($E:$E,[1]Hoja1!$A:$E,4,0)*-1</f>
        <v>115000</v>
      </c>
      <c r="AV11" s="22">
        <v>0</v>
      </c>
      <c r="AW11" s="17">
        <f>+VLOOKUP($E:$E,[1]Hoja1!$A:$E,2,0)</f>
        <v>4800066341</v>
      </c>
      <c r="AX11" s="18">
        <f>+VLOOKUP($E:$E,[1]Hoja1!$A:$E,3,0)</f>
        <v>45626</v>
      </c>
      <c r="AY11" s="17" t="s">
        <v>107</v>
      </c>
      <c r="AZ11" s="22">
        <v>2164043</v>
      </c>
    </row>
    <row r="12" spans="1:52">
      <c r="A12" s="17">
        <v>900743259</v>
      </c>
      <c r="B12" s="17" t="s">
        <v>4</v>
      </c>
      <c r="C12" s="17" t="s">
        <v>3</v>
      </c>
      <c r="D12" s="17">
        <v>67561</v>
      </c>
      <c r="E12" s="17" t="s">
        <v>75</v>
      </c>
      <c r="F12" s="17" t="s">
        <v>76</v>
      </c>
      <c r="G12" s="18">
        <v>45562</v>
      </c>
      <c r="H12" s="18">
        <v>45610</v>
      </c>
      <c r="I12" s="19">
        <v>483738</v>
      </c>
      <c r="J12" s="19">
        <v>483738</v>
      </c>
      <c r="K12" s="20" t="s">
        <v>2</v>
      </c>
      <c r="L12" s="21" t="s">
        <v>1</v>
      </c>
      <c r="M12" s="20" t="s">
        <v>0</v>
      </c>
      <c r="N12" s="17" t="s">
        <v>108</v>
      </c>
      <c r="O12" s="19">
        <v>0</v>
      </c>
      <c r="P12" s="17"/>
      <c r="Q12" s="17"/>
      <c r="R12" s="17"/>
      <c r="S12" s="17" t="s">
        <v>57</v>
      </c>
      <c r="T12" s="18">
        <v>45562</v>
      </c>
      <c r="U12" s="18">
        <v>45610</v>
      </c>
      <c r="V12" s="18">
        <v>45615</v>
      </c>
      <c r="W12" s="18"/>
      <c r="X12" s="19">
        <v>483738</v>
      </c>
      <c r="Y12" s="19">
        <v>0</v>
      </c>
      <c r="Z12" s="19">
        <v>0</v>
      </c>
      <c r="AA12" s="19">
        <v>0</v>
      </c>
      <c r="AB12" s="17"/>
      <c r="AC12" s="17"/>
      <c r="AD12" s="22" t="s">
        <v>58</v>
      </c>
      <c r="AE12" s="19">
        <v>483738</v>
      </c>
      <c r="AF12" s="22">
        <v>0</v>
      </c>
      <c r="AG12" s="17"/>
      <c r="AH12" s="17"/>
      <c r="AI12" s="17"/>
      <c r="AJ12" s="17"/>
      <c r="AK12" s="17"/>
      <c r="AL12" s="22">
        <v>483738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f>+VLOOKUP($E:$E,[1]Hoja1!$A:$E,4,0)*-1</f>
        <v>474063</v>
      </c>
      <c r="AV12" s="22">
        <v>0</v>
      </c>
      <c r="AW12" s="17">
        <f>+VLOOKUP($E:$E,[1]Hoja1!$A:$E,2,0)</f>
        <v>4800066341</v>
      </c>
      <c r="AX12" s="18">
        <f>+VLOOKUP($E:$E,[1]Hoja1!$A:$E,3,0)</f>
        <v>45626</v>
      </c>
      <c r="AY12" s="17" t="s">
        <v>107</v>
      </c>
      <c r="AZ12" s="22">
        <v>2164043</v>
      </c>
    </row>
    <row r="13" spans="1:52">
      <c r="A13" s="17">
        <v>900743259</v>
      </c>
      <c r="B13" s="17" t="s">
        <v>4</v>
      </c>
      <c r="C13" s="17" t="s">
        <v>3</v>
      </c>
      <c r="D13" s="17">
        <v>68773</v>
      </c>
      <c r="E13" s="17" t="s">
        <v>77</v>
      </c>
      <c r="F13" s="17" t="s">
        <v>78</v>
      </c>
      <c r="G13" s="18">
        <v>45580</v>
      </c>
      <c r="H13" s="18">
        <v>45610</v>
      </c>
      <c r="I13" s="19">
        <v>661230</v>
      </c>
      <c r="J13" s="19">
        <v>661230</v>
      </c>
      <c r="K13" s="20" t="s">
        <v>2</v>
      </c>
      <c r="L13" s="21" t="s">
        <v>1</v>
      </c>
      <c r="M13" s="20" t="s">
        <v>0</v>
      </c>
      <c r="N13" s="17" t="s">
        <v>108</v>
      </c>
      <c r="O13" s="19">
        <v>0</v>
      </c>
      <c r="P13" s="17"/>
      <c r="Q13" s="17"/>
      <c r="R13" s="17"/>
      <c r="S13" s="17" t="s">
        <v>57</v>
      </c>
      <c r="T13" s="18">
        <v>45580</v>
      </c>
      <c r="U13" s="18">
        <v>45610</v>
      </c>
      <c r="V13" s="18">
        <v>45615</v>
      </c>
      <c r="W13" s="18"/>
      <c r="X13" s="19">
        <v>661230</v>
      </c>
      <c r="Y13" s="19">
        <v>0</v>
      </c>
      <c r="Z13" s="19">
        <v>0</v>
      </c>
      <c r="AA13" s="19">
        <v>0</v>
      </c>
      <c r="AB13" s="17"/>
      <c r="AC13" s="17"/>
      <c r="AD13" s="22" t="s">
        <v>58</v>
      </c>
      <c r="AE13" s="19">
        <v>661230</v>
      </c>
      <c r="AF13" s="22">
        <v>0</v>
      </c>
      <c r="AG13" s="17"/>
      <c r="AH13" s="17"/>
      <c r="AI13" s="17"/>
      <c r="AJ13" s="17"/>
      <c r="AK13" s="17"/>
      <c r="AL13" s="22">
        <v>661230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f>+VLOOKUP($E:$E,[1]Hoja1!$A:$E,4,0)*-1</f>
        <v>648005</v>
      </c>
      <c r="AV13" s="22">
        <v>0</v>
      </c>
      <c r="AW13" s="17">
        <f>+VLOOKUP($E:$E,[1]Hoja1!$A:$E,2,0)</f>
        <v>4800066341</v>
      </c>
      <c r="AX13" s="18">
        <f>+VLOOKUP($E:$E,[1]Hoja1!$A:$E,3,0)</f>
        <v>45626</v>
      </c>
      <c r="AY13" s="17" t="s">
        <v>107</v>
      </c>
      <c r="AZ13" s="22">
        <v>2164043</v>
      </c>
    </row>
    <row r="14" spans="1:52">
      <c r="A14" s="17">
        <v>900743259</v>
      </c>
      <c r="B14" s="17" t="s">
        <v>4</v>
      </c>
      <c r="C14" s="17" t="s">
        <v>3</v>
      </c>
      <c r="D14" s="17">
        <v>66078</v>
      </c>
      <c r="E14" s="17" t="s">
        <v>79</v>
      </c>
      <c r="F14" s="17" t="s">
        <v>80</v>
      </c>
      <c r="G14" s="18">
        <v>45544</v>
      </c>
      <c r="H14" s="18">
        <v>45610</v>
      </c>
      <c r="I14" s="19">
        <v>40000</v>
      </c>
      <c r="J14" s="19">
        <v>40000</v>
      </c>
      <c r="K14" s="20" t="s">
        <v>2</v>
      </c>
      <c r="L14" s="21" t="s">
        <v>1</v>
      </c>
      <c r="M14" s="20" t="s">
        <v>0</v>
      </c>
      <c r="N14" s="17" t="s">
        <v>109</v>
      </c>
      <c r="O14" s="19">
        <v>0</v>
      </c>
      <c r="P14" s="17"/>
      <c r="Q14" s="17"/>
      <c r="R14" s="17"/>
      <c r="S14" s="17" t="s">
        <v>81</v>
      </c>
      <c r="T14" s="18">
        <v>45548</v>
      </c>
      <c r="U14" s="18">
        <v>45610</v>
      </c>
      <c r="V14" s="18">
        <v>45615</v>
      </c>
      <c r="W14" s="18"/>
      <c r="X14" s="19">
        <v>40000</v>
      </c>
      <c r="Y14" s="19">
        <v>10495</v>
      </c>
      <c r="Z14" s="19">
        <v>0</v>
      </c>
      <c r="AA14" s="19">
        <v>0</v>
      </c>
      <c r="AB14" s="17"/>
      <c r="AC14" s="17"/>
      <c r="AD14" s="22" t="s">
        <v>58</v>
      </c>
      <c r="AE14" s="19">
        <v>29505</v>
      </c>
      <c r="AF14" s="22">
        <v>10495</v>
      </c>
      <c r="AG14" s="17" t="s">
        <v>82</v>
      </c>
      <c r="AH14" s="17" t="s">
        <v>83</v>
      </c>
      <c r="AI14" s="17" t="s">
        <v>84</v>
      </c>
      <c r="AJ14" s="17" t="s">
        <v>85</v>
      </c>
      <c r="AK14" s="17" t="s">
        <v>86</v>
      </c>
      <c r="AL14" s="22">
        <v>29505</v>
      </c>
      <c r="AM14" s="22">
        <v>0</v>
      </c>
      <c r="AN14" s="22">
        <v>0</v>
      </c>
      <c r="AO14" s="22">
        <v>0</v>
      </c>
      <c r="AP14" s="22">
        <v>0</v>
      </c>
      <c r="AQ14" s="22">
        <v>10495</v>
      </c>
      <c r="AR14" s="22">
        <v>0</v>
      </c>
      <c r="AS14" s="22">
        <v>0</v>
      </c>
      <c r="AT14" s="22">
        <v>0</v>
      </c>
      <c r="AU14" s="22">
        <f>+VLOOKUP($E:$E,[1]Hoja1!$A:$E,4,0)*-1</f>
        <v>29505</v>
      </c>
      <c r="AV14" s="22">
        <v>0</v>
      </c>
      <c r="AW14" s="17">
        <f>+VLOOKUP($E:$E,[1]Hoja1!$A:$E,2,0)</f>
        <v>4800066341</v>
      </c>
      <c r="AX14" s="18">
        <f>+VLOOKUP($E:$E,[1]Hoja1!$A:$E,3,0)</f>
        <v>45626</v>
      </c>
      <c r="AY14" s="17" t="s">
        <v>107</v>
      </c>
      <c r="AZ14" s="22">
        <v>2164043</v>
      </c>
    </row>
    <row r="15" spans="1:52">
      <c r="A15" s="17">
        <v>900743259</v>
      </c>
      <c r="B15" s="17" t="s">
        <v>4</v>
      </c>
      <c r="C15" s="17" t="s">
        <v>3</v>
      </c>
      <c r="D15" s="17">
        <v>68896</v>
      </c>
      <c r="E15" s="17" t="s">
        <v>87</v>
      </c>
      <c r="F15" s="17" t="s">
        <v>88</v>
      </c>
      <c r="G15" s="18">
        <v>45581</v>
      </c>
      <c r="H15" s="18">
        <v>45610</v>
      </c>
      <c r="I15" s="19">
        <v>100000</v>
      </c>
      <c r="J15" s="19">
        <v>100000</v>
      </c>
      <c r="K15" s="20" t="s">
        <v>2</v>
      </c>
      <c r="L15" s="21" t="s">
        <v>1</v>
      </c>
      <c r="M15" s="20" t="s">
        <v>0</v>
      </c>
      <c r="N15" s="17" t="s">
        <v>109</v>
      </c>
      <c r="O15" s="19">
        <v>0</v>
      </c>
      <c r="P15" s="17"/>
      <c r="Q15" s="17"/>
      <c r="R15" s="17"/>
      <c r="S15" s="17" t="s">
        <v>81</v>
      </c>
      <c r="T15" s="18">
        <v>45581</v>
      </c>
      <c r="U15" s="18">
        <v>45610</v>
      </c>
      <c r="V15" s="18">
        <v>45615</v>
      </c>
      <c r="W15" s="18"/>
      <c r="X15" s="19">
        <v>100000</v>
      </c>
      <c r="Y15" s="19">
        <v>70495</v>
      </c>
      <c r="Z15" s="19">
        <v>0</v>
      </c>
      <c r="AA15" s="19">
        <v>0</v>
      </c>
      <c r="AB15" s="17"/>
      <c r="AC15" s="17"/>
      <c r="AD15" s="22" t="s">
        <v>58</v>
      </c>
      <c r="AE15" s="19">
        <v>29505</v>
      </c>
      <c r="AF15" s="22">
        <v>70495</v>
      </c>
      <c r="AG15" s="17" t="s">
        <v>82</v>
      </c>
      <c r="AH15" s="17" t="s">
        <v>89</v>
      </c>
      <c r="AI15" s="17" t="s">
        <v>84</v>
      </c>
      <c r="AJ15" s="17" t="s">
        <v>85</v>
      </c>
      <c r="AK15" s="17" t="s">
        <v>86</v>
      </c>
      <c r="AL15" s="22">
        <v>29505</v>
      </c>
      <c r="AM15" s="22">
        <v>0</v>
      </c>
      <c r="AN15" s="22">
        <v>0</v>
      </c>
      <c r="AO15" s="22">
        <v>0</v>
      </c>
      <c r="AP15" s="22">
        <v>0</v>
      </c>
      <c r="AQ15" s="22">
        <v>70495</v>
      </c>
      <c r="AR15" s="22">
        <v>0</v>
      </c>
      <c r="AS15" s="22">
        <v>0</v>
      </c>
      <c r="AT15" s="22">
        <v>0</v>
      </c>
      <c r="AU15" s="22">
        <f>+VLOOKUP($E:$E,[1]Hoja1!$A:$E,4,0)*-1</f>
        <v>29505</v>
      </c>
      <c r="AV15" s="22">
        <v>0</v>
      </c>
      <c r="AW15" s="17">
        <f>+VLOOKUP($E:$E,[1]Hoja1!$A:$E,2,0)</f>
        <v>4800066341</v>
      </c>
      <c r="AX15" s="18">
        <f>+VLOOKUP($E:$E,[1]Hoja1!$A:$E,3,0)</f>
        <v>45626</v>
      </c>
      <c r="AY15" s="17" t="s">
        <v>107</v>
      </c>
      <c r="AZ15" s="22">
        <v>2164043</v>
      </c>
    </row>
    <row r="16" spans="1:52">
      <c r="A16" s="17">
        <v>900743259</v>
      </c>
      <c r="B16" s="17" t="s">
        <v>4</v>
      </c>
      <c r="C16" s="17" t="s">
        <v>3</v>
      </c>
      <c r="D16" s="17">
        <v>67874</v>
      </c>
      <c r="E16" s="17" t="s">
        <v>90</v>
      </c>
      <c r="F16" s="17" t="s">
        <v>91</v>
      </c>
      <c r="G16" s="18">
        <v>45566</v>
      </c>
      <c r="H16" s="18">
        <v>45610</v>
      </c>
      <c r="I16" s="19">
        <v>100000</v>
      </c>
      <c r="J16" s="19">
        <v>95500</v>
      </c>
      <c r="K16" s="20" t="s">
        <v>2</v>
      </c>
      <c r="L16" s="21" t="s">
        <v>1</v>
      </c>
      <c r="M16" s="20" t="s">
        <v>0</v>
      </c>
      <c r="N16" s="17" t="s">
        <v>109</v>
      </c>
      <c r="O16" s="19">
        <v>0</v>
      </c>
      <c r="P16" s="17"/>
      <c r="Q16" s="17"/>
      <c r="R16" s="17"/>
      <c r="S16" s="17" t="s">
        <v>81</v>
      </c>
      <c r="T16" s="18">
        <v>45566</v>
      </c>
      <c r="U16" s="18">
        <v>45610</v>
      </c>
      <c r="V16" s="18">
        <v>45615</v>
      </c>
      <c r="W16" s="18"/>
      <c r="X16" s="19">
        <v>100000</v>
      </c>
      <c r="Y16" s="19">
        <v>54590</v>
      </c>
      <c r="Z16" s="19">
        <v>0</v>
      </c>
      <c r="AA16" s="19">
        <v>0</v>
      </c>
      <c r="AB16" s="17"/>
      <c r="AC16" s="17"/>
      <c r="AD16" s="22" t="s">
        <v>58</v>
      </c>
      <c r="AE16" s="19">
        <v>40910</v>
      </c>
      <c r="AF16" s="22">
        <v>54590</v>
      </c>
      <c r="AG16" s="17" t="s">
        <v>82</v>
      </c>
      <c r="AH16" s="17" t="s">
        <v>92</v>
      </c>
      <c r="AI16" s="17" t="s">
        <v>84</v>
      </c>
      <c r="AJ16" s="17" t="s">
        <v>85</v>
      </c>
      <c r="AK16" s="17" t="s">
        <v>86</v>
      </c>
      <c r="AL16" s="22">
        <v>40910</v>
      </c>
      <c r="AM16" s="22">
        <v>0</v>
      </c>
      <c r="AN16" s="22">
        <v>0</v>
      </c>
      <c r="AO16" s="22">
        <v>0</v>
      </c>
      <c r="AP16" s="22">
        <v>0</v>
      </c>
      <c r="AQ16" s="22">
        <v>54590</v>
      </c>
      <c r="AR16" s="22">
        <v>0</v>
      </c>
      <c r="AS16" s="22">
        <v>0</v>
      </c>
      <c r="AT16" s="22">
        <v>0</v>
      </c>
      <c r="AU16" s="22">
        <f>+VLOOKUP($E:$E,[1]Hoja1!$A:$E,4,0)*-1</f>
        <v>40910</v>
      </c>
      <c r="AV16" s="22">
        <v>0</v>
      </c>
      <c r="AW16" s="17">
        <f>+VLOOKUP($E:$E,[1]Hoja1!$A:$E,2,0)</f>
        <v>4800066341</v>
      </c>
      <c r="AX16" s="18">
        <f>+VLOOKUP($E:$E,[1]Hoja1!$A:$E,3,0)</f>
        <v>45626</v>
      </c>
      <c r="AY16" s="17" t="s">
        <v>107</v>
      </c>
      <c r="AZ16" s="22">
        <v>2164043</v>
      </c>
    </row>
    <row r="17" spans="1:52">
      <c r="A17" s="17">
        <v>900743259</v>
      </c>
      <c r="B17" s="17" t="s">
        <v>4</v>
      </c>
      <c r="C17" s="17" t="s">
        <v>3</v>
      </c>
      <c r="D17" s="17">
        <v>66359</v>
      </c>
      <c r="E17" s="17" t="s">
        <v>93</v>
      </c>
      <c r="F17" s="17" t="s">
        <v>94</v>
      </c>
      <c r="G17" s="18">
        <v>45548</v>
      </c>
      <c r="H17" s="18">
        <v>45610</v>
      </c>
      <c r="I17" s="19">
        <v>60000</v>
      </c>
      <c r="J17" s="19">
        <v>60000</v>
      </c>
      <c r="K17" s="20" t="s">
        <v>2</v>
      </c>
      <c r="L17" s="21" t="s">
        <v>1</v>
      </c>
      <c r="M17" s="20" t="s">
        <v>0</v>
      </c>
      <c r="N17" s="17" t="s">
        <v>109</v>
      </c>
      <c r="O17" s="19">
        <v>0</v>
      </c>
      <c r="P17" s="17"/>
      <c r="Q17" s="17"/>
      <c r="R17" s="17"/>
      <c r="S17" s="17" t="s">
        <v>81</v>
      </c>
      <c r="T17" s="18">
        <v>45548</v>
      </c>
      <c r="U17" s="18">
        <v>45610</v>
      </c>
      <c r="V17" s="18">
        <v>45615</v>
      </c>
      <c r="W17" s="18"/>
      <c r="X17" s="19">
        <v>60000</v>
      </c>
      <c r="Y17" s="19">
        <v>10200</v>
      </c>
      <c r="Z17" s="19">
        <v>0</v>
      </c>
      <c r="AA17" s="19">
        <v>0</v>
      </c>
      <c r="AB17" s="17"/>
      <c r="AC17" s="17"/>
      <c r="AD17" s="22" t="s">
        <v>58</v>
      </c>
      <c r="AE17" s="19">
        <v>49800</v>
      </c>
      <c r="AF17" s="22">
        <v>10200</v>
      </c>
      <c r="AG17" s="17" t="s">
        <v>82</v>
      </c>
      <c r="AH17" s="17" t="s">
        <v>95</v>
      </c>
      <c r="AI17" s="17" t="s">
        <v>84</v>
      </c>
      <c r="AJ17" s="17" t="s">
        <v>85</v>
      </c>
      <c r="AK17" s="17" t="s">
        <v>86</v>
      </c>
      <c r="AL17" s="22">
        <v>49800</v>
      </c>
      <c r="AM17" s="22">
        <v>0</v>
      </c>
      <c r="AN17" s="22">
        <v>0</v>
      </c>
      <c r="AO17" s="22">
        <v>0</v>
      </c>
      <c r="AP17" s="22">
        <v>0</v>
      </c>
      <c r="AQ17" s="22">
        <v>10200</v>
      </c>
      <c r="AR17" s="22">
        <v>0</v>
      </c>
      <c r="AS17" s="22">
        <v>0</v>
      </c>
      <c r="AT17" s="22">
        <v>0</v>
      </c>
      <c r="AU17" s="22">
        <f>+VLOOKUP($E:$E,[1]Hoja1!$A:$E,4,0)*-1</f>
        <v>49800</v>
      </c>
      <c r="AV17" s="22">
        <v>0</v>
      </c>
      <c r="AW17" s="17">
        <f>+VLOOKUP($E:$E,[1]Hoja1!$A:$E,2,0)</f>
        <v>4800066341</v>
      </c>
      <c r="AX17" s="18">
        <f>+VLOOKUP($E:$E,[1]Hoja1!$A:$E,3,0)</f>
        <v>45626</v>
      </c>
      <c r="AY17" s="17" t="s">
        <v>107</v>
      </c>
      <c r="AZ17" s="22">
        <v>2164043</v>
      </c>
    </row>
    <row r="18" spans="1:52">
      <c r="A18" s="17">
        <v>900743259</v>
      </c>
      <c r="B18" s="17" t="s">
        <v>4</v>
      </c>
      <c r="C18" s="17" t="s">
        <v>3</v>
      </c>
      <c r="D18" s="17">
        <v>66944</v>
      </c>
      <c r="E18" s="17" t="s">
        <v>96</v>
      </c>
      <c r="F18" s="17" t="s">
        <v>97</v>
      </c>
      <c r="G18" s="18">
        <v>45555</v>
      </c>
      <c r="H18" s="18">
        <v>45610</v>
      </c>
      <c r="I18" s="19">
        <v>60000</v>
      </c>
      <c r="J18" s="19">
        <v>60000</v>
      </c>
      <c r="K18" s="20" t="s">
        <v>2</v>
      </c>
      <c r="L18" s="21" t="s">
        <v>1</v>
      </c>
      <c r="M18" s="20" t="s">
        <v>0</v>
      </c>
      <c r="N18" s="17" t="s">
        <v>109</v>
      </c>
      <c r="O18" s="19">
        <v>0</v>
      </c>
      <c r="P18" s="17"/>
      <c r="Q18" s="17"/>
      <c r="R18" s="17"/>
      <c r="S18" s="17" t="s">
        <v>81</v>
      </c>
      <c r="T18" s="18">
        <v>45555</v>
      </c>
      <c r="U18" s="18">
        <v>45610</v>
      </c>
      <c r="V18" s="18">
        <v>45615</v>
      </c>
      <c r="W18" s="18"/>
      <c r="X18" s="19">
        <v>60000</v>
      </c>
      <c r="Y18" s="19">
        <v>10200</v>
      </c>
      <c r="Z18" s="19">
        <v>0</v>
      </c>
      <c r="AA18" s="19">
        <v>0</v>
      </c>
      <c r="AB18" s="17"/>
      <c r="AC18" s="17"/>
      <c r="AD18" s="22" t="s">
        <v>58</v>
      </c>
      <c r="AE18" s="19">
        <v>49800</v>
      </c>
      <c r="AF18" s="22">
        <v>10200</v>
      </c>
      <c r="AG18" s="17" t="s">
        <v>82</v>
      </c>
      <c r="AH18" s="17" t="s">
        <v>95</v>
      </c>
      <c r="AI18" s="17" t="s">
        <v>84</v>
      </c>
      <c r="AJ18" s="17" t="s">
        <v>85</v>
      </c>
      <c r="AK18" s="17" t="s">
        <v>86</v>
      </c>
      <c r="AL18" s="22">
        <v>49800</v>
      </c>
      <c r="AM18" s="22">
        <v>0</v>
      </c>
      <c r="AN18" s="22">
        <v>0</v>
      </c>
      <c r="AO18" s="22">
        <v>0</v>
      </c>
      <c r="AP18" s="22">
        <v>0</v>
      </c>
      <c r="AQ18" s="22">
        <v>10200</v>
      </c>
      <c r="AR18" s="22">
        <v>0</v>
      </c>
      <c r="AS18" s="22">
        <v>0</v>
      </c>
      <c r="AT18" s="22">
        <v>0</v>
      </c>
      <c r="AU18" s="22">
        <f>+VLOOKUP($E:$E,[1]Hoja1!$A:$E,4,0)*-1</f>
        <v>49800</v>
      </c>
      <c r="AV18" s="22">
        <v>0</v>
      </c>
      <c r="AW18" s="17">
        <f>+VLOOKUP($E:$E,[1]Hoja1!$A:$E,2,0)</f>
        <v>4800066341</v>
      </c>
      <c r="AX18" s="18">
        <f>+VLOOKUP($E:$E,[1]Hoja1!$A:$E,3,0)</f>
        <v>45626</v>
      </c>
      <c r="AY18" s="17" t="s">
        <v>107</v>
      </c>
      <c r="AZ18" s="22">
        <v>2164043</v>
      </c>
    </row>
    <row r="19" spans="1:52">
      <c r="A19" s="17">
        <v>900743259</v>
      </c>
      <c r="B19" s="17" t="s">
        <v>4</v>
      </c>
      <c r="C19" s="17" t="s">
        <v>3</v>
      </c>
      <c r="D19" s="17">
        <v>68103</v>
      </c>
      <c r="E19" s="17" t="s">
        <v>98</v>
      </c>
      <c r="F19" s="17" t="s">
        <v>99</v>
      </c>
      <c r="G19" s="18">
        <v>45569</v>
      </c>
      <c r="H19" s="18">
        <v>45610</v>
      </c>
      <c r="I19" s="19">
        <v>60000</v>
      </c>
      <c r="J19" s="19">
        <v>60000</v>
      </c>
      <c r="K19" s="20" t="s">
        <v>2</v>
      </c>
      <c r="L19" s="21" t="s">
        <v>1</v>
      </c>
      <c r="M19" s="20" t="s">
        <v>0</v>
      </c>
      <c r="N19" s="17" t="s">
        <v>109</v>
      </c>
      <c r="O19" s="19">
        <v>0</v>
      </c>
      <c r="P19" s="17"/>
      <c r="Q19" s="17"/>
      <c r="R19" s="17"/>
      <c r="S19" s="17" t="s">
        <v>81</v>
      </c>
      <c r="T19" s="18">
        <v>45569</v>
      </c>
      <c r="U19" s="18">
        <v>45610</v>
      </c>
      <c r="V19" s="18">
        <v>45615</v>
      </c>
      <c r="W19" s="18"/>
      <c r="X19" s="19">
        <v>60000</v>
      </c>
      <c r="Y19" s="19">
        <v>10200</v>
      </c>
      <c r="Z19" s="19">
        <v>0</v>
      </c>
      <c r="AA19" s="19">
        <v>0</v>
      </c>
      <c r="AB19" s="17"/>
      <c r="AC19" s="17"/>
      <c r="AD19" s="22" t="s">
        <v>58</v>
      </c>
      <c r="AE19" s="19">
        <v>49800</v>
      </c>
      <c r="AF19" s="22">
        <v>10200</v>
      </c>
      <c r="AG19" s="17" t="s">
        <v>82</v>
      </c>
      <c r="AH19" s="17" t="s">
        <v>100</v>
      </c>
      <c r="AI19" s="17" t="s">
        <v>84</v>
      </c>
      <c r="AJ19" s="17" t="s">
        <v>85</v>
      </c>
      <c r="AK19" s="17" t="s">
        <v>86</v>
      </c>
      <c r="AL19" s="22">
        <v>49800</v>
      </c>
      <c r="AM19" s="22">
        <v>0</v>
      </c>
      <c r="AN19" s="22">
        <v>0</v>
      </c>
      <c r="AO19" s="22">
        <v>0</v>
      </c>
      <c r="AP19" s="22">
        <v>0</v>
      </c>
      <c r="AQ19" s="22">
        <v>10200</v>
      </c>
      <c r="AR19" s="22">
        <v>0</v>
      </c>
      <c r="AS19" s="22">
        <v>0</v>
      </c>
      <c r="AT19" s="22">
        <v>0</v>
      </c>
      <c r="AU19" s="22">
        <f>+VLOOKUP($E:$E,[1]Hoja1!$A:$E,4,0)*-1</f>
        <v>49800</v>
      </c>
      <c r="AV19" s="22">
        <v>0</v>
      </c>
      <c r="AW19" s="17">
        <f>+VLOOKUP($E:$E,[1]Hoja1!$A:$E,2,0)</f>
        <v>4800066341</v>
      </c>
      <c r="AX19" s="18">
        <f>+VLOOKUP($E:$E,[1]Hoja1!$A:$E,3,0)</f>
        <v>45626</v>
      </c>
      <c r="AY19" s="17" t="s">
        <v>107</v>
      </c>
      <c r="AZ19" s="22">
        <v>2164043</v>
      </c>
    </row>
    <row r="20" spans="1:52">
      <c r="A20" s="17">
        <v>900743259</v>
      </c>
      <c r="B20" s="17" t="s">
        <v>4</v>
      </c>
      <c r="C20" s="17" t="s">
        <v>3</v>
      </c>
      <c r="D20" s="17">
        <v>69186</v>
      </c>
      <c r="E20" s="17" t="s">
        <v>101</v>
      </c>
      <c r="F20" s="17" t="s">
        <v>102</v>
      </c>
      <c r="G20" s="18">
        <v>45586</v>
      </c>
      <c r="H20" s="18">
        <v>45610</v>
      </c>
      <c r="I20" s="19">
        <v>60000</v>
      </c>
      <c r="J20" s="19">
        <v>60000</v>
      </c>
      <c r="K20" s="20" t="s">
        <v>2</v>
      </c>
      <c r="L20" s="21" t="s">
        <v>1</v>
      </c>
      <c r="M20" s="20" t="s">
        <v>0</v>
      </c>
      <c r="N20" s="17" t="s">
        <v>109</v>
      </c>
      <c r="O20" s="19">
        <v>0</v>
      </c>
      <c r="P20" s="17"/>
      <c r="Q20" s="17"/>
      <c r="R20" s="17"/>
      <c r="S20" s="17" t="s">
        <v>81</v>
      </c>
      <c r="T20" s="18">
        <v>45586</v>
      </c>
      <c r="U20" s="18">
        <v>45610</v>
      </c>
      <c r="V20" s="18">
        <v>45615</v>
      </c>
      <c r="W20" s="18"/>
      <c r="X20" s="19">
        <v>60000</v>
      </c>
      <c r="Y20" s="19">
        <v>10200</v>
      </c>
      <c r="Z20" s="19">
        <v>0</v>
      </c>
      <c r="AA20" s="19">
        <v>0</v>
      </c>
      <c r="AB20" s="17"/>
      <c r="AC20" s="17"/>
      <c r="AD20" s="22" t="s">
        <v>58</v>
      </c>
      <c r="AE20" s="19">
        <v>49800</v>
      </c>
      <c r="AF20" s="22">
        <v>10200</v>
      </c>
      <c r="AG20" s="17" t="s">
        <v>82</v>
      </c>
      <c r="AH20" s="17" t="s">
        <v>103</v>
      </c>
      <c r="AI20" s="17" t="s">
        <v>84</v>
      </c>
      <c r="AJ20" s="17" t="s">
        <v>85</v>
      </c>
      <c r="AK20" s="17" t="s">
        <v>86</v>
      </c>
      <c r="AL20" s="22">
        <v>49800</v>
      </c>
      <c r="AM20" s="22">
        <v>0</v>
      </c>
      <c r="AN20" s="22">
        <v>0</v>
      </c>
      <c r="AO20" s="22">
        <v>0</v>
      </c>
      <c r="AP20" s="22">
        <v>0</v>
      </c>
      <c r="AQ20" s="22">
        <v>10200</v>
      </c>
      <c r="AR20" s="22">
        <v>0</v>
      </c>
      <c r="AS20" s="22">
        <v>0</v>
      </c>
      <c r="AT20" s="22">
        <v>0</v>
      </c>
      <c r="AU20" s="22">
        <f>+VLOOKUP($E:$E,[1]Hoja1!$A:$E,4,0)*-1</f>
        <v>49800</v>
      </c>
      <c r="AV20" s="22">
        <v>0</v>
      </c>
      <c r="AW20" s="17">
        <f>+VLOOKUP($E:$E,[1]Hoja1!$A:$E,2,0)</f>
        <v>4800066341</v>
      </c>
      <c r="AX20" s="18">
        <f>+VLOOKUP($E:$E,[1]Hoja1!$A:$E,3,0)</f>
        <v>45626</v>
      </c>
      <c r="AY20" s="17" t="s">
        <v>107</v>
      </c>
      <c r="AZ20" s="22">
        <v>2164043</v>
      </c>
    </row>
    <row r="21" spans="1:52">
      <c r="A21" s="17">
        <v>900743259</v>
      </c>
      <c r="B21" s="17" t="s">
        <v>4</v>
      </c>
      <c r="C21" s="17" t="s">
        <v>3</v>
      </c>
      <c r="D21" s="17">
        <v>68643</v>
      </c>
      <c r="E21" s="17" t="s">
        <v>104</v>
      </c>
      <c r="F21" s="17" t="s">
        <v>105</v>
      </c>
      <c r="G21" s="18">
        <v>45575</v>
      </c>
      <c r="H21" s="18">
        <v>45610</v>
      </c>
      <c r="I21" s="19">
        <v>480000</v>
      </c>
      <c r="J21" s="19">
        <v>480000</v>
      </c>
      <c r="K21" s="20" t="s">
        <v>2</v>
      </c>
      <c r="L21" s="21" t="s">
        <v>1</v>
      </c>
      <c r="M21" s="20" t="s">
        <v>0</v>
      </c>
      <c r="N21" s="17" t="s">
        <v>109</v>
      </c>
      <c r="O21" s="19">
        <v>0</v>
      </c>
      <c r="P21" s="17"/>
      <c r="Q21" s="17"/>
      <c r="R21" s="17"/>
      <c r="S21" s="17" t="s">
        <v>81</v>
      </c>
      <c r="T21" s="18">
        <v>45575</v>
      </c>
      <c r="U21" s="18">
        <v>45610</v>
      </c>
      <c r="V21" s="18">
        <v>45615</v>
      </c>
      <c r="W21" s="18"/>
      <c r="X21" s="19">
        <v>480000</v>
      </c>
      <c r="Y21" s="19">
        <v>186000</v>
      </c>
      <c r="Z21" s="19">
        <v>0</v>
      </c>
      <c r="AA21" s="19">
        <v>0</v>
      </c>
      <c r="AB21" s="17"/>
      <c r="AC21" s="17"/>
      <c r="AD21" s="22" t="s">
        <v>58</v>
      </c>
      <c r="AE21" s="19">
        <v>294000</v>
      </c>
      <c r="AF21" s="22">
        <v>186000</v>
      </c>
      <c r="AG21" s="17" t="s">
        <v>82</v>
      </c>
      <c r="AH21" s="17" t="s">
        <v>106</v>
      </c>
      <c r="AI21" s="17" t="s">
        <v>84</v>
      </c>
      <c r="AJ21" s="17" t="s">
        <v>85</v>
      </c>
      <c r="AK21" s="17" t="s">
        <v>86</v>
      </c>
      <c r="AL21" s="22">
        <v>294000</v>
      </c>
      <c r="AM21" s="22">
        <v>0</v>
      </c>
      <c r="AN21" s="22">
        <v>0</v>
      </c>
      <c r="AO21" s="22">
        <v>0</v>
      </c>
      <c r="AP21" s="22">
        <v>0</v>
      </c>
      <c r="AQ21" s="22">
        <v>186000</v>
      </c>
      <c r="AR21" s="22">
        <v>0</v>
      </c>
      <c r="AS21" s="22">
        <v>0</v>
      </c>
      <c r="AT21" s="22">
        <v>0</v>
      </c>
      <c r="AU21" s="22">
        <f>+VLOOKUP($E:$E,[1]Hoja1!$A:$E,4,0)*-1</f>
        <v>288120</v>
      </c>
      <c r="AV21" s="22">
        <v>0</v>
      </c>
      <c r="AW21" s="17">
        <f>+VLOOKUP($E:$E,[1]Hoja1!$A:$E,2,0)</f>
        <v>4800066341</v>
      </c>
      <c r="AX21" s="18">
        <f>+VLOOKUP($E:$E,[1]Hoja1!$A:$E,3,0)</f>
        <v>45626</v>
      </c>
      <c r="AY21" s="17" t="s">
        <v>107</v>
      </c>
      <c r="AZ21" s="22">
        <v>2164043</v>
      </c>
    </row>
  </sheetData>
  <autoFilter ref="A2:BE21">
    <sortState ref="A3:BE21">
      <sortCondition ref="N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8" zoomScaleNormal="100" workbookViewId="0">
      <selection activeCell="M15" sqref="M15"/>
    </sheetView>
  </sheetViews>
  <sheetFormatPr baseColWidth="10" defaultRowHeight="12.5"/>
  <cols>
    <col min="1" max="1" width="0.9140625" style="30" customWidth="1"/>
    <col min="2" max="2" width="10.6640625" style="30"/>
    <col min="3" max="3" width="16.08203125" style="30" customWidth="1"/>
    <col min="4" max="4" width="10.58203125" style="30" customWidth="1"/>
    <col min="5" max="8" width="10.6640625" style="30"/>
    <col min="9" max="9" width="20.6640625" style="30" customWidth="1"/>
    <col min="10" max="10" width="12.83203125" style="30" customWidth="1"/>
    <col min="11" max="11" width="1.58203125" style="30" customWidth="1"/>
    <col min="12" max="16384" width="10.6640625" style="30"/>
  </cols>
  <sheetData>
    <row r="1" spans="2:10" ht="6" customHeight="1" thickBot="1"/>
    <row r="2" spans="2:10" ht="19.5" customHeight="1">
      <c r="B2" s="31"/>
      <c r="C2" s="32"/>
      <c r="D2" s="33" t="s">
        <v>110</v>
      </c>
      <c r="E2" s="34"/>
      <c r="F2" s="34"/>
      <c r="G2" s="34"/>
      <c r="H2" s="34"/>
      <c r="I2" s="35"/>
      <c r="J2" s="36" t="s">
        <v>111</v>
      </c>
    </row>
    <row r="3" spans="2:10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0" ht="13">
      <c r="B4" s="37"/>
      <c r="C4" s="38"/>
      <c r="D4" s="43"/>
      <c r="E4" s="44"/>
      <c r="F4" s="44"/>
      <c r="G4" s="44"/>
      <c r="H4" s="44"/>
      <c r="I4" s="45"/>
      <c r="J4" s="46"/>
    </row>
    <row r="5" spans="2:10" ht="13">
      <c r="B5" s="37"/>
      <c r="C5" s="38"/>
      <c r="D5" s="47" t="s">
        <v>112</v>
      </c>
      <c r="E5" s="48"/>
      <c r="F5" s="48"/>
      <c r="G5" s="48"/>
      <c r="H5" s="48"/>
      <c r="I5" s="49"/>
      <c r="J5" s="49" t="s">
        <v>113</v>
      </c>
    </row>
    <row r="6" spans="2:10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0">
      <c r="B7" s="56"/>
      <c r="J7" s="57"/>
    </row>
    <row r="8" spans="2:10">
      <c r="B8" s="56"/>
      <c r="J8" s="57"/>
    </row>
    <row r="9" spans="2:10">
      <c r="B9" s="56"/>
      <c r="C9" s="30" t="s">
        <v>150</v>
      </c>
      <c r="J9" s="57"/>
    </row>
    <row r="10" spans="2:10" ht="13">
      <c r="B10" s="56"/>
      <c r="C10" s="58"/>
      <c r="E10" s="59"/>
      <c r="H10" s="60"/>
      <c r="J10" s="57"/>
    </row>
    <row r="11" spans="2:10">
      <c r="B11" s="56"/>
      <c r="J11" s="57"/>
    </row>
    <row r="12" spans="2:10" ht="13">
      <c r="B12" s="56"/>
      <c r="C12" s="58" t="s">
        <v>151</v>
      </c>
      <c r="J12" s="57"/>
    </row>
    <row r="13" spans="2:10" ht="13">
      <c r="B13" s="56"/>
      <c r="C13" s="58" t="s">
        <v>152</v>
      </c>
      <c r="J13" s="57"/>
    </row>
    <row r="14" spans="2:10">
      <c r="B14" s="56"/>
      <c r="J14" s="57"/>
    </row>
    <row r="15" spans="2:10">
      <c r="B15" s="56"/>
      <c r="C15" s="30" t="s">
        <v>114</v>
      </c>
      <c r="J15" s="57"/>
    </row>
    <row r="16" spans="2:10">
      <c r="B16" s="56"/>
      <c r="C16" s="61"/>
      <c r="J16" s="57"/>
    </row>
    <row r="17" spans="2:10" ht="13">
      <c r="B17" s="56"/>
      <c r="C17" s="30" t="s">
        <v>115</v>
      </c>
      <c r="D17" s="59"/>
      <c r="H17" s="62"/>
      <c r="I17" s="63"/>
      <c r="J17" s="57"/>
    </row>
    <row r="18" spans="2:10" ht="13">
      <c r="B18" s="56"/>
      <c r="C18" s="58" t="s">
        <v>116</v>
      </c>
      <c r="D18" s="58"/>
      <c r="E18" s="58"/>
      <c r="F18" s="58"/>
      <c r="H18" s="64">
        <v>0</v>
      </c>
      <c r="I18" s="65">
        <v>0</v>
      </c>
      <c r="J18" s="57"/>
    </row>
    <row r="19" spans="2:10">
      <c r="B19" s="56"/>
      <c r="C19" s="30" t="s">
        <v>117</v>
      </c>
      <c r="H19" s="66">
        <v>0</v>
      </c>
      <c r="I19" s="67">
        <v>0</v>
      </c>
      <c r="J19" s="57"/>
    </row>
    <row r="20" spans="2:10">
      <c r="B20" s="56"/>
      <c r="C20" s="30" t="s">
        <v>118</v>
      </c>
      <c r="H20" s="66">
        <v>0</v>
      </c>
      <c r="I20" s="67">
        <v>0</v>
      </c>
      <c r="J20" s="57"/>
    </row>
    <row r="21" spans="2:10">
      <c r="B21" s="56"/>
      <c r="C21" s="30" t="s">
        <v>119</v>
      </c>
      <c r="H21" s="66">
        <v>0</v>
      </c>
      <c r="I21" s="67">
        <v>0</v>
      </c>
      <c r="J21" s="57"/>
    </row>
    <row r="22" spans="2:10">
      <c r="B22" s="56"/>
      <c r="C22" s="30" t="s">
        <v>120</v>
      </c>
      <c r="H22" s="66">
        <v>0</v>
      </c>
      <c r="I22" s="67">
        <v>0</v>
      </c>
      <c r="J22" s="57"/>
    </row>
    <row r="23" spans="2:10">
      <c r="B23" s="56"/>
      <c r="C23" s="30" t="s">
        <v>121</v>
      </c>
      <c r="H23" s="66">
        <v>0</v>
      </c>
      <c r="I23" s="67">
        <v>0</v>
      </c>
      <c r="J23" s="57"/>
    </row>
    <row r="24" spans="2:10" ht="13" thickBot="1">
      <c r="B24" s="56"/>
      <c r="C24" s="30" t="s">
        <v>122</v>
      </c>
      <c r="H24" s="68">
        <v>0</v>
      </c>
      <c r="I24" s="69">
        <v>0</v>
      </c>
      <c r="J24" s="57"/>
    </row>
    <row r="25" spans="2:10" ht="13">
      <c r="B25" s="56"/>
      <c r="C25" s="58" t="s">
        <v>123</v>
      </c>
      <c r="D25" s="58"/>
      <c r="E25" s="58"/>
      <c r="F25" s="58"/>
      <c r="H25" s="64">
        <f>H19+H20+H21+H22+H24+H23</f>
        <v>0</v>
      </c>
      <c r="I25" s="65">
        <f>I19+I20+I21+I22+I24+I23</f>
        <v>0</v>
      </c>
      <c r="J25" s="57"/>
    </row>
    <row r="26" spans="2:10">
      <c r="B26" s="56"/>
      <c r="C26" s="30" t="s">
        <v>124</v>
      </c>
      <c r="H26" s="66">
        <v>0</v>
      </c>
      <c r="I26" s="67">
        <v>0</v>
      </c>
      <c r="J26" s="57"/>
    </row>
    <row r="27" spans="2:10" ht="13" thickBot="1">
      <c r="B27" s="56"/>
      <c r="C27" s="30" t="s">
        <v>47</v>
      </c>
      <c r="H27" s="68">
        <v>0</v>
      </c>
      <c r="I27" s="69">
        <v>0</v>
      </c>
      <c r="J27" s="57"/>
    </row>
    <row r="28" spans="2:10" ht="13">
      <c r="B28" s="56"/>
      <c r="C28" s="58" t="s">
        <v>125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>
      <c r="B29" s="56"/>
      <c r="C29" s="30" t="s">
        <v>126</v>
      </c>
      <c r="D29" s="58"/>
      <c r="E29" s="58"/>
      <c r="F29" s="58"/>
      <c r="H29" s="68">
        <v>0</v>
      </c>
      <c r="I29" s="69">
        <v>0</v>
      </c>
      <c r="J29" s="57"/>
    </row>
    <row r="30" spans="2:10" ht="13">
      <c r="B30" s="56"/>
      <c r="C30" s="58" t="s">
        <v>127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>
      <c r="B31" s="56"/>
      <c r="C31" s="58"/>
      <c r="D31" s="58"/>
      <c r="E31" s="58"/>
      <c r="F31" s="58"/>
      <c r="H31" s="70"/>
      <c r="I31" s="65"/>
      <c r="J31" s="57"/>
    </row>
    <row r="32" spans="2:10" ht="13.5" thickBot="1">
      <c r="B32" s="56"/>
      <c r="C32" s="58" t="s">
        <v>128</v>
      </c>
      <c r="D32" s="58"/>
      <c r="H32" s="71">
        <f>H25+H28+H30</f>
        <v>0</v>
      </c>
      <c r="I32" s="72">
        <f>I25+I28+I30</f>
        <v>0</v>
      </c>
      <c r="J32" s="57"/>
    </row>
    <row r="33" spans="2:10" ht="13.5" thickTop="1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>
      <c r="B34" s="56"/>
      <c r="G34" s="73"/>
      <c r="H34" s="73"/>
      <c r="I34" s="73"/>
      <c r="J34" s="57"/>
    </row>
    <row r="35" spans="2:10">
      <c r="B35" s="56"/>
      <c r="G35" s="73"/>
      <c r="H35" s="73"/>
      <c r="I35" s="73"/>
      <c r="J35" s="57"/>
    </row>
    <row r="36" spans="2:10" ht="13">
      <c r="B36" s="56"/>
      <c r="C36" s="58"/>
      <c r="G36" s="73"/>
      <c r="H36" s="73"/>
      <c r="I36" s="73"/>
      <c r="J36" s="57"/>
    </row>
    <row r="37" spans="2:10" ht="13.5" thickBot="1">
      <c r="B37" s="56"/>
      <c r="C37" s="74" t="s">
        <v>129</v>
      </c>
      <c r="D37" s="75"/>
      <c r="H37" s="74" t="s">
        <v>130</v>
      </c>
      <c r="I37" s="75"/>
      <c r="J37" s="57"/>
    </row>
    <row r="38" spans="2:10" ht="13">
      <c r="B38" s="56"/>
      <c r="C38" s="58" t="s">
        <v>131</v>
      </c>
      <c r="D38" s="73"/>
      <c r="H38" s="76" t="s">
        <v>132</v>
      </c>
      <c r="I38" s="73"/>
      <c r="J38" s="57"/>
    </row>
    <row r="39" spans="2:10" ht="13">
      <c r="B39" s="56"/>
      <c r="C39" s="58" t="s">
        <v>133</v>
      </c>
      <c r="H39" s="58" t="s">
        <v>134</v>
      </c>
      <c r="I39" s="73"/>
      <c r="J39" s="57"/>
    </row>
    <row r="40" spans="2:10">
      <c r="B40" s="56"/>
      <c r="G40" s="73"/>
      <c r="H40" s="73"/>
      <c r="I40" s="73"/>
      <c r="J40" s="57"/>
    </row>
    <row r="41" spans="2:10" ht="12.75" customHeight="1">
      <c r="B41" s="56"/>
      <c r="C41" s="77" t="s">
        <v>135</v>
      </c>
      <c r="D41" s="77"/>
      <c r="E41" s="77"/>
      <c r="F41" s="77"/>
      <c r="G41" s="77"/>
      <c r="H41" s="77"/>
      <c r="I41" s="77"/>
      <c r="J41" s="57"/>
    </row>
    <row r="42" spans="2:10" ht="18.75" customHeight="1" thickBot="1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0.5" defaultRowHeight="12.5"/>
  <cols>
    <col min="1" max="1" width="4.08203125" style="30" customWidth="1"/>
    <col min="2" max="2" width="10.5" style="30"/>
    <col min="3" max="3" width="11.75" style="30" customWidth="1"/>
    <col min="4" max="4" width="20.1640625" style="30" customWidth="1"/>
    <col min="5" max="8" width="10.5" style="30"/>
    <col min="9" max="9" width="22.6640625" style="30" customWidth="1"/>
    <col min="10" max="10" width="11.5" style="30" customWidth="1"/>
    <col min="11" max="11" width="1.58203125" style="30" customWidth="1"/>
    <col min="12" max="16384" width="10.5" style="30"/>
  </cols>
  <sheetData>
    <row r="1" spans="2:10" ht="18" customHeight="1" thickBot="1"/>
    <row r="2" spans="2:10" ht="19.5" customHeight="1">
      <c r="B2" s="31"/>
      <c r="C2" s="32"/>
      <c r="D2" s="33" t="s">
        <v>136</v>
      </c>
      <c r="E2" s="34"/>
      <c r="F2" s="34"/>
      <c r="G2" s="34"/>
      <c r="H2" s="34"/>
      <c r="I2" s="35"/>
      <c r="J2" s="36" t="s">
        <v>111</v>
      </c>
    </row>
    <row r="3" spans="2:10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0" ht="13">
      <c r="B4" s="37"/>
      <c r="C4" s="38"/>
      <c r="E4" s="44"/>
      <c r="F4" s="44"/>
      <c r="G4" s="44"/>
      <c r="H4" s="44"/>
      <c r="I4" s="45"/>
      <c r="J4" s="46"/>
    </row>
    <row r="5" spans="2:10" ht="13">
      <c r="B5" s="37"/>
      <c r="C5" s="38"/>
      <c r="D5" s="81" t="s">
        <v>137</v>
      </c>
      <c r="E5" s="82"/>
      <c r="F5" s="82"/>
      <c r="G5" s="82"/>
      <c r="H5" s="82"/>
      <c r="I5" s="83"/>
      <c r="J5" s="49" t="s">
        <v>138</v>
      </c>
    </row>
    <row r="6" spans="2:10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0">
      <c r="B7" s="56"/>
      <c r="J7" s="57"/>
    </row>
    <row r="8" spans="2:10">
      <c r="B8" s="56"/>
      <c r="J8" s="57"/>
    </row>
    <row r="9" spans="2:10">
      <c r="B9" s="56"/>
      <c r="C9" s="30" t="str">
        <f ca="1">+CONCATENATE("Santiago de Cali, ",TEXT(TODAY(),"MMMM DD YYYY"))</f>
        <v>Santiago de Cali, enero 21 2025</v>
      </c>
      <c r="D9" s="60"/>
      <c r="E9" s="59"/>
      <c r="J9" s="57"/>
    </row>
    <row r="10" spans="2:10" ht="13">
      <c r="B10" s="56"/>
      <c r="C10" s="58"/>
      <c r="J10" s="57"/>
    </row>
    <row r="11" spans="2:10" ht="13">
      <c r="B11" s="56"/>
      <c r="C11" s="58" t="str">
        <f>+'FOR-CSA-018'!C12</f>
        <v>Señores : OFTALMOLOGIA DE ALTA TECNOLOGIA S.A.S.</v>
      </c>
      <c r="J11" s="57"/>
    </row>
    <row r="12" spans="2:10" ht="13">
      <c r="B12" s="56"/>
      <c r="C12" s="58" t="str">
        <f>+'FOR-CSA-018'!C13</f>
        <v>NIT: 900743259</v>
      </c>
      <c r="J12" s="57"/>
    </row>
    <row r="13" spans="2:10">
      <c r="B13" s="56"/>
      <c r="J13" s="57"/>
    </row>
    <row r="14" spans="2:10">
      <c r="B14" s="56"/>
      <c r="C14" s="30" t="s">
        <v>139</v>
      </c>
      <c r="J14" s="57"/>
    </row>
    <row r="15" spans="2:10">
      <c r="B15" s="56"/>
      <c r="C15" s="61"/>
      <c r="J15" s="57"/>
    </row>
    <row r="16" spans="2:10" ht="13">
      <c r="B16" s="56"/>
      <c r="C16" s="84"/>
      <c r="D16" s="59"/>
      <c r="H16" s="85" t="s">
        <v>140</v>
      </c>
      <c r="I16" s="85" t="s">
        <v>141</v>
      </c>
      <c r="J16" s="57"/>
    </row>
    <row r="17" spans="2:10" ht="13">
      <c r="B17" s="56"/>
      <c r="C17" s="58" t="s">
        <v>142</v>
      </c>
      <c r="D17" s="58"/>
      <c r="E17" s="58"/>
      <c r="F17" s="58"/>
      <c r="H17" s="62">
        <f>+SUM(H18:H21)</f>
        <v>0</v>
      </c>
      <c r="I17" s="86">
        <f>+SUM(I18:I21)</f>
        <v>0</v>
      </c>
      <c r="J17" s="57"/>
    </row>
    <row r="18" spans="2:10">
      <c r="B18" s="56"/>
      <c r="C18" s="30" t="s">
        <v>117</v>
      </c>
      <c r="H18" s="87">
        <f>+'FOR-CSA-018'!H19</f>
        <v>0</v>
      </c>
      <c r="I18" s="88">
        <f>+'FOR-CSA-018'!I19</f>
        <v>0</v>
      </c>
      <c r="J18" s="57"/>
    </row>
    <row r="19" spans="2:10">
      <c r="B19" s="56"/>
      <c r="C19" s="30" t="s">
        <v>118</v>
      </c>
      <c r="H19" s="87">
        <f>+'FOR-CSA-018'!H20</f>
        <v>0</v>
      </c>
      <c r="I19" s="88">
        <f>+'FOR-CSA-018'!I20</f>
        <v>0</v>
      </c>
      <c r="J19" s="57"/>
    </row>
    <row r="20" spans="2:10">
      <c r="B20" s="56"/>
      <c r="C20" s="30" t="s">
        <v>120</v>
      </c>
      <c r="H20" s="87">
        <f>+'FOR-CSA-018'!H22</f>
        <v>0</v>
      </c>
      <c r="I20" s="88">
        <f>+'FOR-CSA-018'!I22</f>
        <v>0</v>
      </c>
      <c r="J20" s="57"/>
    </row>
    <row r="21" spans="2:10">
      <c r="B21" s="56"/>
      <c r="C21" s="30" t="s">
        <v>143</v>
      </c>
      <c r="H21" s="87">
        <f>+'FOR-CSA-018'!H24</f>
        <v>0</v>
      </c>
      <c r="I21" s="88">
        <f>+'FOR-CSA-018'!I24</f>
        <v>0</v>
      </c>
      <c r="J21" s="57"/>
    </row>
    <row r="22" spans="2:10" ht="13">
      <c r="B22" s="56"/>
      <c r="C22" s="58" t="s">
        <v>144</v>
      </c>
      <c r="D22" s="58"/>
      <c r="E22" s="58"/>
      <c r="F22" s="58"/>
      <c r="H22" s="62">
        <f>SUM(H18:H21)</f>
        <v>0</v>
      </c>
      <c r="I22" s="86">
        <f>+SUBTOTAL(9,I18:I21)</f>
        <v>0</v>
      </c>
      <c r="J22" s="57"/>
    </row>
    <row r="23" spans="2:10" ht="13.5" thickBot="1">
      <c r="B23" s="56"/>
      <c r="C23" s="58"/>
      <c r="D23" s="58"/>
      <c r="H23" s="89"/>
      <c r="I23" s="90"/>
      <c r="J23" s="57"/>
    </row>
    <row r="24" spans="2:10" ht="13.5" thickTop="1">
      <c r="B24" s="56"/>
      <c r="C24" s="58"/>
      <c r="D24" s="58"/>
      <c r="H24" s="73"/>
      <c r="I24" s="67"/>
      <c r="J24" s="57"/>
    </row>
    <row r="25" spans="2:10" ht="13">
      <c r="B25" s="56"/>
      <c r="C25" s="58"/>
      <c r="D25" s="58"/>
      <c r="H25" s="73"/>
      <c r="I25" s="67"/>
      <c r="J25" s="57"/>
    </row>
    <row r="26" spans="2:10" ht="13">
      <c r="B26" s="56"/>
      <c r="C26" s="58"/>
      <c r="D26" s="58"/>
      <c r="H26" s="73"/>
      <c r="I26" s="67"/>
      <c r="J26" s="57"/>
    </row>
    <row r="27" spans="2:10">
      <c r="B27" s="56"/>
      <c r="G27" s="73"/>
      <c r="H27" s="73"/>
      <c r="I27" s="73"/>
      <c r="J27" s="57"/>
    </row>
    <row r="28" spans="2:10" ht="13.5" thickBot="1">
      <c r="B28" s="56"/>
      <c r="C28" s="74" t="str">
        <f>+'FOR-CSA-018'!C37</f>
        <v>Nombre</v>
      </c>
      <c r="D28" s="74"/>
      <c r="G28" s="74" t="s">
        <v>130</v>
      </c>
      <c r="H28" s="75"/>
      <c r="I28" s="73"/>
      <c r="J28" s="57"/>
    </row>
    <row r="29" spans="2:10" ht="13">
      <c r="B29" s="56"/>
      <c r="C29" s="76" t="str">
        <f>+'FOR-CSA-018'!C38</f>
        <v>Cargo</v>
      </c>
      <c r="D29" s="76"/>
      <c r="G29" s="76" t="s">
        <v>145</v>
      </c>
      <c r="H29" s="73"/>
      <c r="I29" s="73"/>
      <c r="J29" s="57"/>
    </row>
    <row r="30" spans="2:10" ht="18.75" customHeight="1" thickBot="1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Facturación Clínica OAT</dc:creator>
  <cp:lastModifiedBy>Juan Camilo Paez Ramirez</cp:lastModifiedBy>
  <dcterms:created xsi:type="dcterms:W3CDTF">2024-12-02T19:36:54Z</dcterms:created>
  <dcterms:modified xsi:type="dcterms:W3CDTF">2025-01-21T19:12:48Z</dcterms:modified>
</cp:coreProperties>
</file>