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1. ENERO\NIT 900891513_CLINICA NUEVA RAFAEL URIBE URIBE SAS\"/>
    </mc:Choice>
  </mc:AlternateContent>
  <bookViews>
    <workbookView xWindow="-120" yWindow="-120" windowWidth="20730" windowHeight="11160" activeTab="3"/>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s>
  <definedNames>
    <definedName name="_xlnm._FilterDatabase" localSheetId="2" hidden="1">'ESTADO DE CADA FACTURA'!$A$2:$BC$2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5" r:id="rId8"/>
  </pivotCaches>
</workbook>
</file>

<file path=xl/calcChain.xml><?xml version="1.0" encoding="utf-8"?>
<calcChain xmlns="http://schemas.openxmlformats.org/spreadsheetml/2006/main">
  <c r="C29" i="6" l="1"/>
  <c r="C28" i="6"/>
  <c r="I21" i="6"/>
  <c r="H21" i="6"/>
  <c r="I20" i="6"/>
  <c r="H20" i="6"/>
  <c r="I19" i="6"/>
  <c r="H19" i="6"/>
  <c r="I18" i="6"/>
  <c r="I22" i="6" s="1"/>
  <c r="H18" i="6"/>
  <c r="H22" i="6" s="1"/>
  <c r="I17" i="6"/>
  <c r="H17" i="6"/>
  <c r="C9" i="6"/>
  <c r="I30" i="5"/>
  <c r="H30" i="5"/>
  <c r="I28" i="5"/>
  <c r="H28" i="5"/>
  <c r="I25" i="5"/>
  <c r="H25" i="5"/>
  <c r="C12" i="6"/>
  <c r="C11" i="6"/>
  <c r="I32" i="5" l="1"/>
  <c r="I33" i="5" s="1"/>
  <c r="H32" i="5"/>
  <c r="H33" i="5" s="1"/>
  <c r="AM1" i="3"/>
  <c r="AL1" i="3"/>
  <c r="AK1" i="3"/>
  <c r="AJ1" i="3"/>
  <c r="AI1" i="3"/>
  <c r="AH1" i="3"/>
  <c r="AG1" i="3"/>
  <c r="AF1" i="3"/>
  <c r="AE1" i="3"/>
  <c r="AD1" i="3"/>
  <c r="AC1" i="3"/>
  <c r="W1" i="3"/>
  <c r="N1" i="3"/>
  <c r="J1" i="3"/>
  <c r="I1" i="3"/>
  <c r="K1" i="3" l="1"/>
  <c r="H9" i="2"/>
  <c r="G9" i="2"/>
</calcChain>
</file>

<file path=xl/sharedStrings.xml><?xml version="1.0" encoding="utf-8"?>
<sst xmlns="http://schemas.openxmlformats.org/spreadsheetml/2006/main" count="216" uniqueCount="129">
  <si>
    <t>CLINICA NUEVA RAFAEL URIBE URIBE S.A.S</t>
  </si>
  <si>
    <t>900891513-3</t>
  </si>
  <si>
    <t>HEU</t>
  </si>
  <si>
    <t>UEU</t>
  </si>
  <si>
    <t>NIT IPS</t>
  </si>
  <si>
    <t>Nombre IPS</t>
  </si>
  <si>
    <t>Prefijo Factura</t>
  </si>
  <si>
    <t>IPS Fecha factura</t>
  </si>
  <si>
    <t>IPS Fecha radicado</t>
  </si>
  <si>
    <t>IPS Valor Factura</t>
  </si>
  <si>
    <t>IPS Saldo Factura</t>
  </si>
  <si>
    <t>Tipo de Contrato</t>
  </si>
  <si>
    <t>Sede / Ciudad</t>
  </si>
  <si>
    <t>Tipo de Prestación</t>
  </si>
  <si>
    <t>EVENTO</t>
  </si>
  <si>
    <t>CALI</t>
  </si>
  <si>
    <t>COVID</t>
  </si>
  <si>
    <t>AMBULATORIO</t>
  </si>
  <si>
    <t>NO POS</t>
  </si>
  <si>
    <t>URGENCIAS</t>
  </si>
  <si>
    <t>CNT-2022-840</t>
  </si>
  <si>
    <t>Número de Contrato</t>
  </si>
  <si>
    <t>Número Factura</t>
  </si>
  <si>
    <t>Numero Factura</t>
  </si>
  <si>
    <t>FACT</t>
  </si>
  <si>
    <t>LLAVE</t>
  </si>
  <si>
    <t>ESTADO CARTERA ANTERIOR</t>
  </si>
  <si>
    <t>ESTADO EPS 18-01-2025</t>
  </si>
  <si>
    <t>POR PAGAR SAP</t>
  </si>
  <si>
    <t>DOC CONTA</t>
  </si>
  <si>
    <t>ESTADO COVID</t>
  </si>
  <si>
    <t>VALIDACION</t>
  </si>
  <si>
    <t>ESTADO BOX</t>
  </si>
  <si>
    <t>FECHA FACT</t>
  </si>
  <si>
    <t>FECHA RAD</t>
  </si>
  <si>
    <t>FECHA LIQ</t>
  </si>
  <si>
    <t>FECHA DEV</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</si>
  <si>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</si>
  <si>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</si>
  <si>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</si>
  <si>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</si>
  <si>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</si>
  <si>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</si>
  <si>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</si>
  <si>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</si>
  <si>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</si>
  <si>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</si>
  <si>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</si>
  <si>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</si>
  <si>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</si>
  <si>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</si>
  <si>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</si>
  <si>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</si>
  <si>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</si>
  <si>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</si>
  <si>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</si>
  <si>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</si>
  <si>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</si>
  <si>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</si>
  <si>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HEU632</t>
  </si>
  <si>
    <t>900891513_HEU632</t>
  </si>
  <si>
    <t>Factura devuelta</t>
  </si>
  <si>
    <t>Devuelta</t>
  </si>
  <si>
    <t>autorizacion se devuelve factura con soportes completos al validar los datos dela factura no cuenta con la autorizacion solicitarla al area encargada capautorizaciones@epsdelagente.com.co, para darle tramite ala factura</t>
  </si>
  <si>
    <t>AUTORIZACION</t>
  </si>
  <si>
    <t>Servicios ambulatorios | Servicios hospitalarios</t>
  </si>
  <si>
    <t>Ambulatorio</t>
  </si>
  <si>
    <t>HEU683</t>
  </si>
  <si>
    <t>900891513_HEU683</t>
  </si>
  <si>
    <t xml:space="preserve">autorizacion se deveulve factura con soportes completos al validar los datos de la factura la autorizacion cargada 122300105965 fue cancelada en la factura HEU575 favor radicar los soportes al area encargada capautorizaciones@epsdelagente.com.co, apra que realicen el cierre del evento sujeta a r pertinencia  </t>
  </si>
  <si>
    <t>HEU483</t>
  </si>
  <si>
    <t>900891513_HEU483</t>
  </si>
  <si>
    <t>Factura pendiente en programacion de pago</t>
  </si>
  <si>
    <t>Finalizada</t>
  </si>
  <si>
    <t>HEU251</t>
  </si>
  <si>
    <t>900891513_HEU251</t>
  </si>
  <si>
    <t>ESTADO DOS</t>
  </si>
  <si>
    <t>UEU1753</t>
  </si>
  <si>
    <t>900891513_UEU1753</t>
  </si>
  <si>
    <t>HEU817</t>
  </si>
  <si>
    <t>900891513_HEU817</t>
  </si>
  <si>
    <t>HEU786</t>
  </si>
  <si>
    <t>900891513_HEU786</t>
  </si>
  <si>
    <t>Facturacion covid</t>
  </si>
  <si>
    <t>Facturacion Covid</t>
  </si>
  <si>
    <t>DEVOLUCION CUENTAS</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</si>
  <si>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</si>
  <si>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</si>
  <si>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</si>
  <si>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</si>
  <si>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</si>
  <si>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</si>
  <si>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</si>
  <si>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</si>
  <si>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08/01/2025</t>
  </si>
  <si>
    <t>Con Corte al dia: 31/12/2024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</si>
  <si>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</si>
  <si>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</si>
  <si>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</si>
  <si>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</si>
  <si>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</si>
  <si>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</si>
  <si>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</si>
  <si>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</si>
  <si>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</si>
  <si>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</si>
  <si>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</si>
  <si>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</si>
  <si>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</si>
  <si>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</si>
  <si>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</si>
  <si>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</si>
  <si>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</si>
  <si>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</si>
  <si>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</si>
  <si>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</si>
  <si>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</si>
  <si>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</si>
  <si>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</si>
  <si>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</si>
  <si>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</si>
  <si>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</si>
  <si>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Con Corte al dia: 30/11/2024</t>
  </si>
  <si>
    <t>GLOSA POR CONCILIAR</t>
  </si>
  <si>
    <t>TOTAL CARTERA REVISADA CIRCULAR 030</t>
  </si>
  <si>
    <t>Cartera - Cuentas Salud EPS Comfenalco Valle.</t>
  </si>
  <si>
    <t>Santiago de Cali, enero 18 2025</t>
  </si>
  <si>
    <t>Señores : CLINICA NUEVA RAFAEL URIBE URIBE S.A.S</t>
  </si>
  <si>
    <t>NIT: 900891513</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</si>
</sst>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80A]* #,##0_-;\-[$$-80A]* #,##0_-;_-[$$-80A]* &quot;-&quot;??_-;_-@_-"/>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0" x14ac:knownFonts="1">
    <font>
      <sz val="11"/>
      <color theme="1"/>
      <name val="Calibri"/>
      <family val="2"/>
      <scheme val="minor"/>
    </font>
    <font>
      <sz val="11"/>
      <color theme="1"/>
      <name val="Calibri"/>
      <family val="2"/>
      <scheme val="minor"/>
    </font>
    <font>
      <b/>
      <sz val="12"/>
      <color rgb="FF000000"/>
      <name val="Arial"/>
      <family val="2"/>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10">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6" fillId="0" borderId="0"/>
    <xf numFmtId="167" fontId="1" fillId="0" borderId="0" applyFont="0" applyFill="0" applyBorder="0" applyAlignment="0" applyProtection="0"/>
    <xf numFmtId="43" fontId="1" fillId="0" borderId="0" applyFont="0" applyFill="0" applyBorder="0" applyAlignment="0" applyProtection="0"/>
  </cellStyleXfs>
  <cellXfs count="93">
    <xf numFmtId="0" fontId="0" fillId="0" borderId="0" xfId="0"/>
    <xf numFmtId="164" fontId="0" fillId="0" borderId="0" xfId="0" applyNumberFormat="1"/>
    <xf numFmtId="0" fontId="2" fillId="2" borderId="1" xfId="0" applyFont="1" applyFill="1" applyBorder="1" applyAlignment="1">
      <alignment horizontal="center" vertical="center" wrapText="1"/>
    </xf>
    <xf numFmtId="0" fontId="0" fillId="0" borderId="1" xfId="0" applyBorder="1" applyProtection="1">
      <protection locked="0"/>
    </xf>
    <xf numFmtId="0" fontId="0" fillId="0" borderId="1" xfId="0" applyBorder="1"/>
    <xf numFmtId="14" fontId="0" fillId="0" borderId="1" xfId="0" applyNumberFormat="1" applyBorder="1"/>
    <xf numFmtId="164" fontId="2" fillId="2" borderId="1" xfId="0" applyNumberFormat="1" applyFont="1" applyFill="1" applyBorder="1" applyAlignment="1">
      <alignment horizontal="center" vertical="center" wrapText="1"/>
    </xf>
    <xf numFmtId="164" fontId="2" fillId="2" borderId="1" xfId="1" applyNumberFormat="1" applyFont="1" applyFill="1" applyBorder="1" applyAlignment="1">
      <alignment horizontal="center" vertical="center" wrapText="1"/>
    </xf>
    <xf numFmtId="164" fontId="0" fillId="0" borderId="1" xfId="0" applyNumberFormat="1" applyBorder="1"/>
    <xf numFmtId="0" fontId="0" fillId="3" borderId="1" xfId="0" applyFill="1" applyBorder="1" applyAlignment="1">
      <alignment horizontal="center"/>
    </xf>
    <xf numFmtId="0" fontId="3" fillId="0" borderId="1" xfId="0" applyFont="1" applyBorder="1" applyAlignment="1">
      <alignment horizontal="center" vertical="center" wrapText="1"/>
    </xf>
    <xf numFmtId="165" fontId="3" fillId="0" borderId="1" xfId="2" applyNumberFormat="1" applyFont="1" applyBorder="1" applyAlignment="1">
      <alignment horizontal="center" vertical="center" wrapText="1"/>
    </xf>
    <xf numFmtId="0" fontId="3" fillId="4" borderId="1" xfId="0" applyFont="1" applyFill="1" applyBorder="1" applyAlignment="1">
      <alignment horizontal="center" vertical="center" wrapText="1"/>
    </xf>
    <xf numFmtId="0" fontId="3" fillId="5" borderId="1" xfId="0" applyFont="1" applyFill="1" applyBorder="1" applyAlignment="1">
      <alignment horizontal="center" vertical="center" wrapText="1"/>
    </xf>
    <xf numFmtId="165" fontId="3" fillId="5" borderId="1" xfId="2" applyNumberFormat="1" applyFont="1" applyFill="1" applyBorder="1" applyAlignment="1">
      <alignment horizontal="center" vertical="center" wrapText="1"/>
    </xf>
    <xf numFmtId="2" fontId="3" fillId="5" borderId="1" xfId="0" applyNumberFormat="1" applyFont="1" applyFill="1" applyBorder="1" applyAlignment="1">
      <alignment horizontal="center" vertical="center" wrapText="1"/>
    </xf>
    <xf numFmtId="0" fontId="3" fillId="6" borderId="1" xfId="0" applyFont="1" applyFill="1" applyBorder="1" applyAlignment="1">
      <alignment horizontal="center" vertical="center" wrapText="1"/>
    </xf>
    <xf numFmtId="0" fontId="3" fillId="7" borderId="1" xfId="0" applyFont="1" applyFill="1" applyBorder="1" applyAlignment="1">
      <alignment horizontal="center" vertical="center" wrapText="1"/>
    </xf>
    <xf numFmtId="165" fontId="3" fillId="8" borderId="1" xfId="2" applyNumberFormat="1" applyFont="1" applyFill="1" applyBorder="1" applyAlignment="1">
      <alignment horizontal="center" vertical="center" wrapText="1"/>
    </xf>
    <xf numFmtId="0" fontId="3" fillId="9" borderId="1" xfId="0" applyFont="1" applyFill="1" applyBorder="1" applyAlignment="1">
      <alignment horizontal="center" vertical="center" wrapText="1"/>
    </xf>
    <xf numFmtId="0" fontId="4" fillId="0" borderId="1" xfId="0" applyFont="1" applyBorder="1" applyAlignment="1">
      <alignment vertical="center"/>
    </xf>
    <xf numFmtId="14" fontId="4" fillId="0" borderId="1" xfId="0" applyNumberFormat="1" applyFont="1" applyBorder="1" applyAlignment="1">
      <alignment vertical="center"/>
    </xf>
    <xf numFmtId="165" fontId="4" fillId="0" borderId="1" xfId="2" applyNumberFormat="1" applyFont="1" applyBorder="1" applyAlignment="1">
      <alignment vertical="center"/>
    </xf>
    <xf numFmtId="0" fontId="5" fillId="3" borderId="1" xfId="0" applyFont="1" applyFill="1" applyBorder="1" applyAlignment="1">
      <alignment vertical="center"/>
    </xf>
    <xf numFmtId="44" fontId="4" fillId="0" borderId="1" xfId="2" applyFont="1" applyBorder="1" applyAlignment="1">
      <alignment vertical="center"/>
    </xf>
    <xf numFmtId="0" fontId="4" fillId="0" borderId="0" xfId="0" applyFont="1" applyAlignment="1">
      <alignment vertical="center"/>
    </xf>
    <xf numFmtId="165" fontId="4" fillId="0" borderId="0" xfId="2" applyNumberFormat="1" applyFont="1" applyAlignment="1">
      <alignment vertical="center"/>
    </xf>
    <xf numFmtId="165" fontId="4" fillId="0" borderId="0" xfId="0" applyNumberFormat="1" applyFont="1" applyAlignment="1">
      <alignment vertical="center"/>
    </xf>
    <xf numFmtId="0" fontId="4" fillId="0" borderId="0" xfId="0" applyFont="1"/>
    <xf numFmtId="0" fontId="0" fillId="0" borderId="0" xfId="0" applyNumberFormat="1"/>
    <xf numFmtId="0" fontId="0" fillId="0" borderId="0" xfId="0" pivotButton="1"/>
    <xf numFmtId="0" fontId="0" fillId="0" borderId="0" xfId="0" applyAlignment="1">
      <alignment horizontal="left"/>
    </xf>
    <xf numFmtId="0" fontId="7" fillId="0" borderId="0" xfId="3" applyFont="1"/>
    <xf numFmtId="0" fontId="7" fillId="0" borderId="2" xfId="3" applyFont="1" applyBorder="1" applyAlignment="1">
      <alignment horizontal="centerContinuous"/>
    </xf>
    <xf numFmtId="0" fontId="7" fillId="0" borderId="3" xfId="3" applyFont="1" applyBorder="1" applyAlignment="1">
      <alignment horizontal="centerContinuous"/>
    </xf>
    <xf numFmtId="0" fontId="7" fillId="0" borderId="6" xfId="3" applyFont="1" applyBorder="1" applyAlignment="1">
      <alignment horizontal="centerContinuous"/>
    </xf>
    <xf numFmtId="0" fontId="7" fillId="0" borderId="7" xfId="3" applyFont="1" applyBorder="1" applyAlignment="1">
      <alignment horizontal="centerContinuous"/>
    </xf>
    <xf numFmtId="0" fontId="8" fillId="0" borderId="2" xfId="3" applyFont="1" applyBorder="1" applyAlignment="1">
      <alignment horizontal="centerContinuous" vertical="center"/>
    </xf>
    <xf numFmtId="0" fontId="8" fillId="0" borderId="4" xfId="3" applyFont="1" applyBorder="1" applyAlignment="1">
      <alignment horizontal="centerContinuous" vertical="center"/>
    </xf>
    <xf numFmtId="0" fontId="8" fillId="0" borderId="3" xfId="3" applyFont="1" applyBorder="1" applyAlignment="1">
      <alignment horizontal="centerContinuous" vertical="center"/>
    </xf>
    <xf numFmtId="0" fontId="8" fillId="0" borderId="5" xfId="3" applyFont="1" applyBorder="1" applyAlignment="1">
      <alignment horizontal="centerContinuous" vertical="center"/>
    </xf>
    <xf numFmtId="0" fontId="8" fillId="0" borderId="6" xfId="3" applyFont="1" applyBorder="1" applyAlignment="1">
      <alignment horizontal="centerContinuous" vertical="center"/>
    </xf>
    <xf numFmtId="0" fontId="8" fillId="0" borderId="0" xfId="3" applyFont="1" applyAlignment="1">
      <alignment horizontal="centerContinuous" vertical="center"/>
    </xf>
    <xf numFmtId="0" fontId="8" fillId="0" borderId="12" xfId="3" applyFont="1" applyBorder="1" applyAlignment="1">
      <alignment horizontal="centerContinuous" vertical="center"/>
    </xf>
    <xf numFmtId="0" fontId="7" fillId="0" borderId="8" xfId="3" applyFont="1" applyBorder="1" applyAlignment="1">
      <alignment horizontal="centerContinuous"/>
    </xf>
    <xf numFmtId="0" fontId="7" fillId="0" borderId="10" xfId="3" applyFont="1" applyBorder="1" applyAlignment="1">
      <alignment horizontal="centerContinuous"/>
    </xf>
    <xf numFmtId="0" fontId="8" fillId="0" borderId="8" xfId="3" applyFont="1" applyBorder="1" applyAlignment="1">
      <alignment horizontal="centerContinuous" vertical="center"/>
    </xf>
    <xf numFmtId="0" fontId="8" fillId="0" borderId="9" xfId="3" applyFont="1" applyBorder="1" applyAlignment="1">
      <alignment horizontal="centerContinuous" vertical="center"/>
    </xf>
    <xf numFmtId="0" fontId="8" fillId="0" borderId="10" xfId="3" applyFont="1" applyBorder="1" applyAlignment="1">
      <alignment horizontal="centerContinuous" vertical="center"/>
    </xf>
    <xf numFmtId="0" fontId="8" fillId="0" borderId="11" xfId="3" applyFont="1" applyBorder="1" applyAlignment="1">
      <alignment horizontal="centerContinuous" vertical="center"/>
    </xf>
    <xf numFmtId="0" fontId="7" fillId="0" borderId="6" xfId="3" applyFont="1" applyBorder="1"/>
    <xf numFmtId="0" fontId="7" fillId="0" borderId="7" xfId="3" applyFont="1" applyBorder="1"/>
    <xf numFmtId="0" fontId="8" fillId="0" borderId="0" xfId="3" applyFont="1"/>
    <xf numFmtId="14" fontId="7" fillId="0" borderId="0" xfId="3" applyNumberFormat="1" applyFont="1"/>
    <xf numFmtId="166" fontId="7" fillId="0" borderId="0" xfId="3" applyNumberFormat="1" applyFont="1"/>
    <xf numFmtId="14" fontId="7" fillId="0" borderId="0" xfId="3" applyNumberFormat="1" applyFont="1" applyAlignment="1">
      <alignment horizontal="left"/>
    </xf>
    <xf numFmtId="1" fontId="8" fillId="0" borderId="0" xfId="4" applyNumberFormat="1" applyFont="1" applyAlignment="1">
      <alignment horizontal="right"/>
    </xf>
    <xf numFmtId="168" fontId="8" fillId="0" borderId="0" xfId="3" applyNumberFormat="1" applyFont="1" applyAlignment="1">
      <alignment horizontal="right"/>
    </xf>
    <xf numFmtId="1" fontId="8" fillId="0" borderId="0" xfId="3" applyNumberFormat="1" applyFont="1" applyAlignment="1">
      <alignment horizontal="center"/>
    </xf>
    <xf numFmtId="169" fontId="8" fillId="0" borderId="0" xfId="3" applyNumberFormat="1" applyFont="1" applyAlignment="1">
      <alignment horizontal="right"/>
    </xf>
    <xf numFmtId="1" fontId="7" fillId="0" borderId="0" xfId="3" applyNumberFormat="1" applyFont="1" applyAlignment="1">
      <alignment horizontal="center"/>
    </xf>
    <xf numFmtId="169" fontId="7" fillId="0" borderId="0" xfId="3" applyNumberFormat="1" applyFont="1" applyAlignment="1">
      <alignment horizontal="right"/>
    </xf>
    <xf numFmtId="1" fontId="7" fillId="0" borderId="9" xfId="3" applyNumberFormat="1" applyFont="1" applyBorder="1" applyAlignment="1">
      <alignment horizontal="center"/>
    </xf>
    <xf numFmtId="169" fontId="7" fillId="0" borderId="9" xfId="3" applyNumberFormat="1" applyFont="1" applyBorder="1" applyAlignment="1">
      <alignment horizontal="right"/>
    </xf>
    <xf numFmtId="0" fontId="7" fillId="0" borderId="0" xfId="3" applyFont="1" applyAlignment="1">
      <alignment horizontal="center"/>
    </xf>
    <xf numFmtId="1" fontId="8" fillId="0" borderId="13" xfId="3" applyNumberFormat="1" applyFont="1" applyBorder="1" applyAlignment="1">
      <alignment horizontal="center"/>
    </xf>
    <xf numFmtId="169" fontId="8" fillId="0" borderId="13" xfId="3" applyNumberFormat="1" applyFont="1" applyBorder="1" applyAlignment="1">
      <alignment horizontal="right"/>
    </xf>
    <xf numFmtId="169" fontId="7" fillId="0" borderId="0" xfId="3" applyNumberFormat="1" applyFont="1"/>
    <xf numFmtId="169" fontId="8" fillId="0" borderId="9" xfId="3" applyNumberFormat="1" applyFont="1" applyBorder="1"/>
    <xf numFmtId="169" fontId="7" fillId="0" borderId="9" xfId="3" applyNumberFormat="1" applyFont="1" applyBorder="1"/>
    <xf numFmtId="169" fontId="8" fillId="0" borderId="0" xfId="3" applyNumberFormat="1" applyFont="1"/>
    <xf numFmtId="0" fontId="7" fillId="0" borderId="8" xfId="3" applyFont="1" applyBorder="1"/>
    <xf numFmtId="0" fontId="7" fillId="0" borderId="9" xfId="3" applyFont="1" applyBorder="1"/>
    <xf numFmtId="0" fontId="7" fillId="0" borderId="10" xfId="3" applyFont="1" applyBorder="1"/>
    <xf numFmtId="0" fontId="7" fillId="3" borderId="0" xfId="3" applyFont="1" applyFill="1"/>
    <xf numFmtId="0" fontId="8" fillId="0" borderId="0" xfId="3" applyFont="1" applyAlignment="1">
      <alignment horizontal="center"/>
    </xf>
    <xf numFmtId="170" fontId="8" fillId="0" borderId="0" xfId="5" applyNumberFormat="1" applyFont="1" applyAlignment="1">
      <alignment horizontal="right"/>
    </xf>
    <xf numFmtId="1" fontId="7" fillId="0" borderId="0" xfId="4" applyNumberFormat="1" applyFont="1" applyAlignment="1">
      <alignment horizontal="right"/>
    </xf>
    <xf numFmtId="170" fontId="7" fillId="0" borderId="0" xfId="5" applyNumberFormat="1" applyFont="1" applyAlignment="1">
      <alignment horizontal="right"/>
    </xf>
    <xf numFmtId="171" fontId="7" fillId="0" borderId="13" xfId="5" applyNumberFormat="1" applyFont="1" applyBorder="1" applyAlignment="1">
      <alignment horizontal="center"/>
    </xf>
    <xf numFmtId="170" fontId="7" fillId="0" borderId="13" xfId="5" applyNumberFormat="1" applyFont="1" applyBorder="1" applyAlignment="1">
      <alignment horizontal="right"/>
    </xf>
    <xf numFmtId="0" fontId="8" fillId="0" borderId="2" xfId="3" applyFont="1" applyBorder="1" applyAlignment="1">
      <alignment horizontal="center" vertical="center"/>
    </xf>
    <xf numFmtId="0" fontId="8" fillId="0" borderId="4" xfId="3" applyFont="1" applyBorder="1" applyAlignment="1">
      <alignment horizontal="center" vertical="center"/>
    </xf>
    <xf numFmtId="0" fontId="8" fillId="0" borderId="3" xfId="3" applyFont="1" applyBorder="1" applyAlignment="1">
      <alignment horizontal="center" vertical="center"/>
    </xf>
    <xf numFmtId="0" fontId="8" fillId="0" borderId="8" xfId="3" applyFont="1" applyBorder="1" applyAlignment="1">
      <alignment horizontal="center" vertical="center"/>
    </xf>
    <xf numFmtId="0" fontId="8" fillId="0" borderId="9" xfId="3" applyFont="1" applyBorder="1" applyAlignment="1">
      <alignment horizontal="center" vertical="center"/>
    </xf>
    <xf numFmtId="0" fontId="8" fillId="0" borderId="10" xfId="3" applyFont="1" applyBorder="1" applyAlignment="1">
      <alignment horizontal="center" vertical="center"/>
    </xf>
    <xf numFmtId="0" fontId="8" fillId="0" borderId="5" xfId="3" applyFont="1" applyBorder="1" applyAlignment="1">
      <alignment horizontal="center" vertical="center"/>
    </xf>
    <xf numFmtId="0" fontId="8" fillId="0" borderId="11" xfId="3" applyFont="1" applyBorder="1" applyAlignment="1">
      <alignment horizontal="center" vertical="center"/>
    </xf>
    <xf numFmtId="0" fontId="9" fillId="0" borderId="0" xfId="3" applyFont="1" applyAlignment="1">
      <alignment horizontal="center" vertical="center" wrapText="1"/>
    </xf>
    <xf numFmtId="0" fontId="8" fillId="0" borderId="6" xfId="3" applyFont="1" applyBorder="1" applyAlignment="1">
      <alignment horizontal="center" vertical="center" wrapText="1"/>
    </xf>
    <xf numFmtId="0" fontId="8" fillId="0" borderId="0" xfId="3" applyFont="1" applyAlignment="1">
      <alignment horizontal="center" vertical="center" wrapText="1"/>
    </xf>
    <xf numFmtId="0" fontId="8" fillId="0" borderId="7" xfId="3" applyFont="1" applyBorder="1" applyAlignment="1">
      <alignment horizontal="center" vertical="center" wrapText="1"/>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75.532983912039" createdVersion="5" refreshedVersion="5" minRefreshableVersion="3" recordCount="7">
  <cacheSource type="worksheet">
    <worksheetSource ref="A2:AQ9" sheet="ESTADO DE CADA FACTURA"/>
  </cacheSource>
  <cacheFields count="43">
    <cacheField name="NIT IPS" numFmtId="0">
      <sharedItems containsSemiMixedTypes="0" containsString="0" containsNumber="1" containsInteger="1" minValue="900891513" maxValue="900891513"/>
    </cacheField>
    <cacheField name="Nombre IPS" numFmtId="0">
      <sharedItems/>
    </cacheField>
    <cacheField name="Prefijo Factura" numFmtId="0">
      <sharedItems/>
    </cacheField>
    <cacheField name="Numero Factura" numFmtId="0">
      <sharedItems containsSemiMixedTypes="0" containsString="0" containsNumber="1" containsInteger="1" minValue="251" maxValue="1753"/>
    </cacheField>
    <cacheField name="FACT" numFmtId="0">
      <sharedItems/>
    </cacheField>
    <cacheField name="LLAVE" numFmtId="0">
      <sharedItems/>
    </cacheField>
    <cacheField name="IPS Fecha factura" numFmtId="14">
      <sharedItems containsSemiMixedTypes="0" containsNonDate="0" containsDate="1" containsString="0" minDate="2021-08-04T00:00:00" maxDate="2024-11-23T00:00:00"/>
    </cacheField>
    <cacheField name="IPS Fecha radicado" numFmtId="14">
      <sharedItems containsNonDate="0" containsDate="1" containsString="0" containsBlank="1" minDate="2023-07-26T00:00:00" maxDate="2024-12-14T00:00:00"/>
    </cacheField>
    <cacheField name="IPS Valor Factura" numFmtId="165">
      <sharedItems containsSemiMixedTypes="0" containsString="0" containsNumber="1" containsInteger="1" minValue="23850" maxValue="4483412"/>
    </cacheField>
    <cacheField name="IPS Saldo Factura" numFmtId="165">
      <sharedItems containsSemiMixedTypes="0" containsString="0" containsNumber="1" containsInteger="1" minValue="23850" maxValue="4483412"/>
    </cacheField>
    <cacheField name="Tipo de Contrato" numFmtId="0">
      <sharedItems containsNonDate="0" containsString="0" containsBlank="1"/>
    </cacheField>
    <cacheField name="ESTADO CARTERA ANTERIOR" numFmtId="0">
      <sharedItems/>
    </cacheField>
    <cacheField name="ESTADO EPS 18-01-2025" numFmtId="0">
      <sharedItems count="3">
        <s v="Factura devuelta"/>
        <s v="Factura pendiente en programacion de pago"/>
        <s v="Facturacion covid"/>
      </sharedItems>
    </cacheField>
    <cacheField name="POR PAGAR SAP" numFmtId="165">
      <sharedItems containsSemiMixedTypes="0" containsString="0" containsNumber="1" containsInteger="1" minValue="0" maxValue="1285457"/>
    </cacheField>
    <cacheField name="DOC CONTA" numFmtId="0">
      <sharedItems containsString="0" containsBlank="1" containsNumber="1" containsInteger="1" minValue="1221860488" maxValue="1222555905"/>
    </cacheField>
    <cacheField name="ESTADO COVID" numFmtId="0">
      <sharedItems containsBlank="1"/>
    </cacheField>
    <cacheField name="VALIDACION" numFmtId="0">
      <sharedItems containsBlank="1"/>
    </cacheField>
    <cacheField name="ESTADO BOX" numFmtId="0">
      <sharedItems/>
    </cacheField>
    <cacheField name="FECHA FACT" numFmtId="14">
      <sharedItems containsSemiMixedTypes="0" containsNonDate="0" containsDate="1" containsString="0" minDate="2021-08-04T00:00:00" maxDate="2024-11-23T00:00:00"/>
    </cacheField>
    <cacheField name="FECHA RAD" numFmtId="14">
      <sharedItems containsSemiMixedTypes="0" containsNonDate="0" containsDate="1" containsString="0" minDate="2021-09-03T00:00:00" maxDate="2024-12-13T00:00:00"/>
    </cacheField>
    <cacheField name="FECHA LIQ" numFmtId="14">
      <sharedItems containsNonDate="0" containsDate="1" containsString="0" containsBlank="1" minDate="2021-09-03T00:00:00" maxDate="2024-12-28T00:00:00"/>
    </cacheField>
    <cacheField name="FECHA DEV" numFmtId="14">
      <sharedItems containsNonDate="0" containsDate="1" containsString="0" containsBlank="1" minDate="2024-07-31T00:00:00" maxDate="2024-10-01T00:00:00"/>
    </cacheField>
    <cacheField name="Valor_Glosa y Devolución" numFmtId="44">
      <sharedItems containsSemiMixedTypes="0" containsString="0" containsNumber="1" containsInteger="1" minValue="0" maxValue="449161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44">
      <sharedItems containsSemiMixedTypes="0" containsString="0" containsNumber="1" containsInteger="1" minValue="0" maxValue="0"/>
    </cacheField>
    <cacheField name="FACTURA DEVUELTA" numFmtId="44">
      <sharedItems containsSemiMixedTypes="0" containsString="0" containsNumber="1" containsInteger="1" minValue="0" maxValue="4483412"/>
    </cacheField>
    <cacheField name="FACTURA NO RADICADA" numFmtId="44">
      <sharedItems containsSemiMixedTypes="0" containsString="0" containsNumber="1" containsInteger="1" minValue="0" maxValue="0"/>
    </cacheField>
    <cacheField name="GLOSA ACEPTADA" numFmtId="44">
      <sharedItems containsSemiMixedTypes="0" containsString="0" containsNumber="1" containsInteger="1" minValue="0" maxValue="0"/>
    </cacheField>
    <cacheField name="VALOR EXTEMPORANEO" numFmtId="44">
      <sharedItems containsSemiMixedTypes="0" containsString="0" containsNumber="1" containsInteger="1" minValue="0" maxValue="0"/>
    </cacheField>
    <cacheField name="GLOSA PDTE" numFmtId="44">
      <sharedItems containsSemiMixedTypes="0" containsString="0" containsNumber="1" containsInteger="1" minValue="0" maxValue="0"/>
    </cacheField>
    <cacheField name="FACTURA EN PROGRAMACION DE PAGO" numFmtId="44">
      <sharedItems containsSemiMixedTypes="0" containsString="0" containsNumber="1" containsInteger="1" minValue="0" maxValue="1285457"/>
    </cacheField>
    <cacheField name="FACTURA EN PROCESO INTERNO" numFmtId="44">
      <sharedItems containsSemiMixedTypes="0" containsString="0" containsNumber="1" containsInteger="1" minValue="0" maxValue="0"/>
    </cacheField>
    <cacheField name="FACTURACION COVID-19" numFmtId="44">
      <sharedItems containsSemiMixedTypes="0" containsString="0" containsNumber="1" containsInteger="1" minValue="0" maxValue="190000"/>
    </cacheField>
    <cacheField name="VALO CANCELADO SAP" numFmtId="44">
      <sharedItems containsSemiMixedTypes="0" containsString="0" containsNumber="1" containsInteger="1" minValue="0" maxValue="0"/>
    </cacheField>
    <cacheField name="RETENCION" numFmtId="4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OBSE PAGO" numFmtId="0">
      <sharedItems containsNonDate="0" containsString="0" containsBlank="1"/>
    </cacheField>
    <cacheField name="VALOR TRANFERENCIA" numFmtId="44">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
  <r>
    <n v="900891513"/>
    <s v="CLINICA NUEVA RAFAEL URIBE URIBE S.A.S"/>
    <s v="HEU"/>
    <n v="632"/>
    <s v="HEU632"/>
    <s v="900891513_HEU632"/>
    <d v="2023-12-11T00:00:00"/>
    <m/>
    <n v="3597400"/>
    <n v="3597400"/>
    <m/>
    <s v="Factura devuelta"/>
    <x v="0"/>
    <n v="0"/>
    <m/>
    <m/>
    <m/>
    <s v="Devuelta"/>
    <d v="2023-12-11T00:00:00"/>
    <d v="2024-07-15T00:00:00"/>
    <m/>
    <d v="2024-07-31T00:00:00"/>
    <n v="3597400"/>
    <s v="DEVOLUCION"/>
    <s v="autorizacion se devuelve factura con soportes completos al validar los datos dela factura no cuenta con la autorizacion solicitarla al area encargada capautorizaciones@epsdelagente.com.co, para darle tramite ala factura"/>
    <s v="AUTORIZACION"/>
    <s v="Servicios ambulatorios | Servicios hospitalarios"/>
    <s v="Ambulatorio"/>
    <n v="0"/>
    <n v="3597400"/>
    <n v="0"/>
    <n v="0"/>
    <n v="0"/>
    <n v="0"/>
    <n v="0"/>
    <n v="0"/>
    <n v="0"/>
    <n v="0"/>
    <n v="0"/>
    <m/>
    <m/>
    <m/>
    <n v="0"/>
  </r>
  <r>
    <n v="900891513"/>
    <s v="CLINICA NUEVA RAFAEL URIBE URIBE S.A.S"/>
    <s v="HEU"/>
    <n v="683"/>
    <s v="HEU683"/>
    <s v="900891513_HEU683"/>
    <d v="2024-01-30T00:00:00"/>
    <m/>
    <n v="4483412"/>
    <n v="4483412"/>
    <m/>
    <s v="Factura devuelta"/>
    <x v="0"/>
    <n v="0"/>
    <m/>
    <m/>
    <m/>
    <s v="Devuelta"/>
    <d v="2024-01-30T00:00:00"/>
    <d v="2024-09-02T00:00:00"/>
    <m/>
    <d v="2024-09-30T00:00:00"/>
    <n v="4491612"/>
    <s v="DEVOLUCION"/>
    <s v="autorizacion se deveulve factura con soportes completos al validar los datos de la factura la autorizacion cargada 122300105965 fue cancelada en la factura HEU575 favor radicar los soportes al area encargada capautorizaciones@epsdelagente.com.co, apra que realicen el cierre del evento sujeta a r pertinencia  "/>
    <s v="AUTORIZACION"/>
    <s v="Servicios ambulatorios | Servicios hospitalarios"/>
    <s v="Ambulatorio"/>
    <n v="0"/>
    <n v="4483412"/>
    <n v="0"/>
    <n v="0"/>
    <n v="0"/>
    <n v="0"/>
    <n v="0"/>
    <n v="0"/>
    <n v="0"/>
    <n v="0"/>
    <n v="0"/>
    <m/>
    <m/>
    <m/>
    <n v="0"/>
  </r>
  <r>
    <n v="900891513"/>
    <s v="CLINICA NUEVA RAFAEL URIBE URIBE S.A.S"/>
    <s v="HEU"/>
    <n v="483"/>
    <s v="HEU483"/>
    <s v="900891513_HEU483"/>
    <d v="2023-01-21T00:00:00"/>
    <d v="2023-07-26T00:00:00"/>
    <n v="4055939"/>
    <n v="1285457"/>
    <m/>
    <s v="Factura pendiente en programacion de pago"/>
    <x v="1"/>
    <n v="1285457"/>
    <n v="1222335515"/>
    <m/>
    <m/>
    <s v="Finalizada"/>
    <d v="2023-01-21T00:00:00"/>
    <d v="2023-08-01T00:00:00"/>
    <d v="2023-11-01T00:00:00"/>
    <m/>
    <n v="0"/>
    <m/>
    <m/>
    <m/>
    <m/>
    <m/>
    <n v="0"/>
    <n v="0"/>
    <n v="0"/>
    <n v="0"/>
    <n v="0"/>
    <n v="0"/>
    <n v="1285457"/>
    <n v="0"/>
    <n v="0"/>
    <n v="0"/>
    <n v="0"/>
    <m/>
    <m/>
    <m/>
    <n v="0"/>
  </r>
  <r>
    <n v="900891513"/>
    <s v="CLINICA NUEVA RAFAEL URIBE URIBE S.A.S"/>
    <s v="UEU"/>
    <n v="1753"/>
    <s v="UEU1753"/>
    <s v="900891513_UEU1753"/>
    <d v="2023-08-12T00:00:00"/>
    <d v="2024-02-22T00:00:00"/>
    <n v="23850"/>
    <n v="23850"/>
    <m/>
    <s v="Factura pendiente en programacion de pago"/>
    <x v="1"/>
    <n v="23850"/>
    <n v="1222422114"/>
    <m/>
    <m/>
    <s v="Finalizada"/>
    <d v="2023-08-12T00:00:00"/>
    <d v="2024-02-01T00:00:00"/>
    <d v="2024-03-20T00:00:00"/>
    <m/>
    <n v="0"/>
    <m/>
    <m/>
    <m/>
    <m/>
    <m/>
    <n v="0"/>
    <n v="0"/>
    <n v="0"/>
    <n v="0"/>
    <n v="0"/>
    <n v="0"/>
    <n v="23850"/>
    <n v="0"/>
    <n v="0"/>
    <n v="0"/>
    <n v="0"/>
    <m/>
    <m/>
    <m/>
    <n v="0"/>
  </r>
  <r>
    <n v="900891513"/>
    <s v="CLINICA NUEVA RAFAEL URIBE URIBE S.A.S"/>
    <s v="HEU"/>
    <n v="817"/>
    <s v="HEU817"/>
    <s v="900891513_HEU817"/>
    <d v="2024-11-22T00:00:00"/>
    <d v="2024-12-13T00:00:00"/>
    <n v="1190901"/>
    <n v="1190901"/>
    <m/>
    <e v="#N/A"/>
    <x v="1"/>
    <n v="1167083"/>
    <n v="1222555905"/>
    <m/>
    <m/>
    <s v="Finalizada"/>
    <d v="2024-11-22T00:00:00"/>
    <d v="2024-12-12T00:00:00"/>
    <d v="2024-12-27T00:00:00"/>
    <m/>
    <n v="0"/>
    <m/>
    <m/>
    <m/>
    <m/>
    <m/>
    <n v="0"/>
    <n v="0"/>
    <n v="0"/>
    <n v="0"/>
    <n v="0"/>
    <n v="0"/>
    <n v="1190901"/>
    <n v="0"/>
    <n v="0"/>
    <n v="0"/>
    <n v="0"/>
    <m/>
    <m/>
    <m/>
    <n v="0"/>
  </r>
  <r>
    <n v="900891513"/>
    <s v="CLINICA NUEVA RAFAEL URIBE URIBE S.A.S"/>
    <s v="HEU"/>
    <n v="786"/>
    <s v="HEU786"/>
    <s v="900891513_HEU786"/>
    <d v="2024-09-26T00:00:00"/>
    <d v="2024-10-21T00:00:00"/>
    <n v="487912"/>
    <n v="487912"/>
    <m/>
    <s v="Factura pendiente en programacion de pago"/>
    <x v="1"/>
    <n v="0"/>
    <m/>
    <m/>
    <m/>
    <s v="Finalizada"/>
    <d v="2024-09-26T00:00:00"/>
    <d v="2024-11-01T00:00:00"/>
    <d v="2024-11-08T00:00:00"/>
    <m/>
    <n v="0"/>
    <m/>
    <m/>
    <m/>
    <m/>
    <m/>
    <n v="0"/>
    <n v="0"/>
    <n v="0"/>
    <n v="0"/>
    <n v="0"/>
    <n v="0"/>
    <n v="487912"/>
    <n v="0"/>
    <n v="0"/>
    <n v="0"/>
    <n v="0"/>
    <m/>
    <m/>
    <m/>
    <n v="0"/>
  </r>
  <r>
    <n v="900891513"/>
    <s v="CLINICA NUEVA RAFAEL URIBE URIBE S.A.S"/>
    <s v="HEU"/>
    <n v="251"/>
    <s v="HEU251"/>
    <s v="900891513_HEU251"/>
    <d v="2021-08-04T00:00:00"/>
    <m/>
    <n v="190000"/>
    <n v="190000"/>
    <m/>
    <s v="Facturacion Covid"/>
    <x v="2"/>
    <n v="190000"/>
    <n v="1221860488"/>
    <s v="ESTADO DOS"/>
    <s v="DEVOLUCION CUENTAS"/>
    <s v="Finalizada"/>
    <d v="2021-08-04T00:00:00"/>
    <d v="2021-09-03T00:00:00"/>
    <d v="2021-09-03T00:00:00"/>
    <m/>
    <n v="0"/>
    <m/>
    <m/>
    <m/>
    <m/>
    <m/>
    <n v="0"/>
    <n v="0"/>
    <n v="0"/>
    <n v="0"/>
    <n v="0"/>
    <n v="0"/>
    <n v="0"/>
    <n v="0"/>
    <n v="19000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3">
    <pivotField showAll="0"/>
    <pivotField showAll="0"/>
    <pivotField showAll="0"/>
    <pivotField showAll="0"/>
    <pivotField showAll="0"/>
    <pivotField dataField="1" showAll="0"/>
    <pivotField numFmtId="14" showAll="0"/>
    <pivotField showAll="0"/>
    <pivotField numFmtId="165" showAll="0"/>
    <pivotField dataField="1" numFmtId="165" showAll="0"/>
    <pivotField showAll="0"/>
    <pivotField showAll="0"/>
    <pivotField axis="axisRow" showAll="0">
      <items count="4">
        <item x="0"/>
        <item x="1"/>
        <item x="2"/>
        <item t="default"/>
      </items>
    </pivotField>
    <pivotField numFmtId="165" showAll="0"/>
    <pivotField showAll="0"/>
    <pivotField showAll="0"/>
    <pivotField showAll="0"/>
    <pivotField showAll="0"/>
    <pivotField numFmtId="14" showAll="0"/>
    <pivotField numFmtId="14" showAll="0"/>
    <pivotField showAll="0"/>
    <pivotField showAll="0"/>
    <pivotField numFmtId="44" showAll="0"/>
    <pivotField showAll="0"/>
    <pivotField showAll="0"/>
    <pivotField showAll="0"/>
    <pivotField showAll="0"/>
    <pivotField showAll="0"/>
    <pivotField numFmtId="44" showAll="0"/>
    <pivotField numFmtId="44" showAll="0"/>
    <pivotField numFmtId="44" showAll="0"/>
    <pivotField numFmtId="44" showAll="0"/>
    <pivotField numFmtId="44" showAll="0"/>
    <pivotField numFmtId="44" showAll="0"/>
    <pivotField numFmtId="44" showAll="0"/>
    <pivotField numFmtId="44" showAll="0"/>
    <pivotField numFmtId="44" showAll="0"/>
    <pivotField numFmtId="44" showAll="0"/>
    <pivotField numFmtId="44" showAll="0"/>
    <pivotField showAll="0"/>
    <pivotField showAll="0"/>
    <pivotField showAll="0"/>
    <pivotField numFmtId="44" showAll="0"/>
  </pivotFields>
  <rowFields count="1">
    <field x="12"/>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
  <sheetViews>
    <sheetView workbookViewId="0"/>
  </sheetViews>
  <sheetFormatPr baseColWidth="10" defaultRowHeight="14.5" x14ac:dyDescent="0.35"/>
  <cols>
    <col min="2" max="2" width="38.453125" bestFit="1" customWidth="1"/>
    <col min="7" max="8" width="14.1796875" style="1" bestFit="1" customWidth="1"/>
    <col min="11" max="11" width="13.81640625" customWidth="1"/>
    <col min="12" max="12" width="13" bestFit="1" customWidth="1"/>
  </cols>
  <sheetData>
    <row r="1" spans="1:12" ht="46.5" x14ac:dyDescent="0.35">
      <c r="A1" s="2" t="s">
        <v>4</v>
      </c>
      <c r="B1" s="2" t="s">
        <v>5</v>
      </c>
      <c r="C1" s="2" t="s">
        <v>6</v>
      </c>
      <c r="D1" s="2" t="s">
        <v>22</v>
      </c>
      <c r="E1" s="2" t="s">
        <v>7</v>
      </c>
      <c r="F1" s="2" t="s">
        <v>8</v>
      </c>
      <c r="G1" s="6" t="s">
        <v>9</v>
      </c>
      <c r="H1" s="7" t="s">
        <v>10</v>
      </c>
      <c r="I1" s="2" t="s">
        <v>11</v>
      </c>
      <c r="J1" s="2" t="s">
        <v>12</v>
      </c>
      <c r="K1" s="2" t="s">
        <v>13</v>
      </c>
      <c r="L1" s="2" t="s">
        <v>21</v>
      </c>
    </row>
    <row r="2" spans="1:12" x14ac:dyDescent="0.35">
      <c r="A2" s="3" t="s">
        <v>1</v>
      </c>
      <c r="B2" s="3" t="s">
        <v>0</v>
      </c>
      <c r="C2" s="4" t="s">
        <v>2</v>
      </c>
      <c r="D2" s="4">
        <v>251</v>
      </c>
      <c r="E2" s="5">
        <v>44412</v>
      </c>
      <c r="F2" s="5"/>
      <c r="G2" s="8">
        <v>190000</v>
      </c>
      <c r="H2" s="8">
        <v>190000</v>
      </c>
      <c r="I2" s="4" t="s">
        <v>14</v>
      </c>
      <c r="J2" s="4" t="s">
        <v>15</v>
      </c>
      <c r="K2" s="4" t="s">
        <v>16</v>
      </c>
      <c r="L2" s="9" t="s">
        <v>20</v>
      </c>
    </row>
    <row r="3" spans="1:12" x14ac:dyDescent="0.35">
      <c r="A3" s="3" t="s">
        <v>1</v>
      </c>
      <c r="B3" s="3" t="s">
        <v>0</v>
      </c>
      <c r="C3" s="4" t="s">
        <v>2</v>
      </c>
      <c r="D3" s="4">
        <v>632</v>
      </c>
      <c r="E3" s="5">
        <v>45271</v>
      </c>
      <c r="F3" s="5"/>
      <c r="G3" s="8">
        <v>3597400</v>
      </c>
      <c r="H3" s="8">
        <v>3597400</v>
      </c>
      <c r="I3" s="4" t="s">
        <v>14</v>
      </c>
      <c r="J3" s="4" t="s">
        <v>15</v>
      </c>
      <c r="K3" s="4" t="s">
        <v>17</v>
      </c>
      <c r="L3" s="9" t="s">
        <v>20</v>
      </c>
    </row>
    <row r="4" spans="1:12" x14ac:dyDescent="0.35">
      <c r="A4" s="3" t="s">
        <v>1</v>
      </c>
      <c r="B4" s="3" t="s">
        <v>0</v>
      </c>
      <c r="C4" s="4" t="s">
        <v>2</v>
      </c>
      <c r="D4" s="4">
        <v>683</v>
      </c>
      <c r="E4" s="5">
        <v>45321</v>
      </c>
      <c r="F4" s="5"/>
      <c r="G4" s="8">
        <v>4483412</v>
      </c>
      <c r="H4" s="8">
        <v>4483412</v>
      </c>
      <c r="I4" s="4" t="s">
        <v>14</v>
      </c>
      <c r="J4" s="4" t="s">
        <v>15</v>
      </c>
      <c r="K4" s="4" t="s">
        <v>17</v>
      </c>
      <c r="L4" s="9" t="s">
        <v>20</v>
      </c>
    </row>
    <row r="5" spans="1:12" x14ac:dyDescent="0.35">
      <c r="A5" s="3" t="s">
        <v>1</v>
      </c>
      <c r="B5" s="3" t="s">
        <v>0</v>
      </c>
      <c r="C5" s="4" t="s">
        <v>3</v>
      </c>
      <c r="D5" s="4">
        <v>1753</v>
      </c>
      <c r="E5" s="5">
        <v>45150</v>
      </c>
      <c r="F5" s="5">
        <v>45344</v>
      </c>
      <c r="G5" s="8">
        <v>23850</v>
      </c>
      <c r="H5" s="8">
        <v>23850</v>
      </c>
      <c r="I5" s="4" t="s">
        <v>14</v>
      </c>
      <c r="J5" s="4" t="s">
        <v>15</v>
      </c>
      <c r="K5" s="4" t="s">
        <v>18</v>
      </c>
      <c r="L5" s="9" t="s">
        <v>20</v>
      </c>
    </row>
    <row r="6" spans="1:12" x14ac:dyDescent="0.35">
      <c r="A6" s="3" t="s">
        <v>1</v>
      </c>
      <c r="B6" s="3" t="s">
        <v>0</v>
      </c>
      <c r="C6" s="4" t="s">
        <v>2</v>
      </c>
      <c r="D6" s="4">
        <v>786</v>
      </c>
      <c r="E6" s="5">
        <v>45561</v>
      </c>
      <c r="F6" s="5">
        <v>45586</v>
      </c>
      <c r="G6" s="8">
        <v>487912</v>
      </c>
      <c r="H6" s="8">
        <v>487912</v>
      </c>
      <c r="I6" s="4" t="s">
        <v>14</v>
      </c>
      <c r="J6" s="4" t="s">
        <v>15</v>
      </c>
      <c r="K6" s="4" t="s">
        <v>19</v>
      </c>
      <c r="L6" s="9" t="s">
        <v>20</v>
      </c>
    </row>
    <row r="7" spans="1:12" x14ac:dyDescent="0.35">
      <c r="A7" s="3" t="s">
        <v>1</v>
      </c>
      <c r="B7" s="3" t="s">
        <v>0</v>
      </c>
      <c r="C7" s="4" t="s">
        <v>2</v>
      </c>
      <c r="D7" s="4">
        <v>817</v>
      </c>
      <c r="E7" s="5">
        <v>45618</v>
      </c>
      <c r="F7" s="5">
        <v>45639</v>
      </c>
      <c r="G7" s="8">
        <v>1190901</v>
      </c>
      <c r="H7" s="8">
        <v>1190901</v>
      </c>
      <c r="I7" s="4" t="s">
        <v>14</v>
      </c>
      <c r="J7" s="4" t="s">
        <v>15</v>
      </c>
      <c r="K7" s="4" t="s">
        <v>17</v>
      </c>
      <c r="L7" s="9" t="s">
        <v>20</v>
      </c>
    </row>
    <row r="8" spans="1:12" x14ac:dyDescent="0.35">
      <c r="A8" s="3" t="s">
        <v>1</v>
      </c>
      <c r="B8" s="3" t="s">
        <v>0</v>
      </c>
      <c r="C8" s="4" t="s">
        <v>2</v>
      </c>
      <c r="D8" s="4">
        <v>483</v>
      </c>
      <c r="E8" s="5">
        <v>44947</v>
      </c>
      <c r="F8" s="5">
        <v>45133</v>
      </c>
      <c r="G8" s="8">
        <v>4055939</v>
      </c>
      <c r="H8" s="8">
        <v>1285457</v>
      </c>
      <c r="I8" s="4" t="s">
        <v>14</v>
      </c>
      <c r="J8" s="4" t="s">
        <v>15</v>
      </c>
      <c r="K8" s="4" t="s">
        <v>17</v>
      </c>
      <c r="L8" s="9" t="s">
        <v>20</v>
      </c>
    </row>
    <row r="9" spans="1:12" x14ac:dyDescent="0.35">
      <c r="G9" s="8">
        <f>SUM(G2:G8)</f>
        <v>14029414</v>
      </c>
      <c r="H9" s="8">
        <f>SUM(H2:H8)</f>
        <v>11258932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30" t="s">
        <v>88</v>
      </c>
      <c r="B3" t="s">
        <v>86</v>
      </c>
      <c r="C3" t="s">
        <v>87</v>
      </c>
    </row>
    <row r="4" spans="1:3" x14ac:dyDescent="0.35">
      <c r="A4" s="31" t="s">
        <v>61</v>
      </c>
      <c r="B4" s="29">
        <v>2</v>
      </c>
      <c r="C4" s="29">
        <v>8080812</v>
      </c>
    </row>
    <row r="5" spans="1:3" x14ac:dyDescent="0.35">
      <c r="A5" s="31" t="s">
        <v>72</v>
      </c>
      <c r="B5" s="29">
        <v>4</v>
      </c>
      <c r="C5" s="29">
        <v>2988120</v>
      </c>
    </row>
    <row r="6" spans="1:3" x14ac:dyDescent="0.35">
      <c r="A6" s="31" t="s">
        <v>83</v>
      </c>
      <c r="B6" s="29">
        <v>1</v>
      </c>
      <c r="C6" s="29">
        <v>190000</v>
      </c>
    </row>
    <row r="7" spans="1:3" x14ac:dyDescent="0.35">
      <c r="A7" s="31" t="s">
        <v>89</v>
      </c>
      <c r="B7" s="29">
        <v>7</v>
      </c>
      <c r="C7" s="29">
        <v>11258932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9"/>
  <sheetViews>
    <sheetView topLeftCell="B1" workbookViewId="0">
      <selection activeCell="E9" sqref="E9"/>
    </sheetView>
  </sheetViews>
  <sheetFormatPr baseColWidth="10" defaultRowHeight="10" x14ac:dyDescent="0.2"/>
  <cols>
    <col min="1" max="1" width="11" style="28" bestFit="1" customWidth="1"/>
    <col min="2" max="2" width="10.90625" style="28"/>
    <col min="3" max="3" width="6.36328125" style="28" bestFit="1" customWidth="1"/>
    <col min="4" max="4" width="6.6328125" style="28" bestFit="1" customWidth="1"/>
    <col min="5" max="5" width="6.90625" style="28" bestFit="1" customWidth="1"/>
    <col min="6" max="6" width="10.90625" style="28"/>
    <col min="7" max="11" width="11" style="28" bestFit="1" customWidth="1"/>
    <col min="12" max="13" width="10.90625" style="28"/>
    <col min="14" max="15" width="11" style="28" bestFit="1" customWidth="1"/>
    <col min="16" max="18" width="10.90625" style="28"/>
    <col min="19" max="22" width="11" style="28" bestFit="1" customWidth="1"/>
    <col min="23" max="23" width="11.90625" style="28" bestFit="1" customWidth="1"/>
    <col min="24" max="28" width="10.90625" style="28"/>
    <col min="29" max="29" width="11" style="28" bestFit="1" customWidth="1"/>
    <col min="30" max="30" width="13.26953125" style="28" bestFit="1" customWidth="1"/>
    <col min="31" max="34" width="11" style="28" bestFit="1" customWidth="1"/>
    <col min="35" max="35" width="15.453125" style="28" bestFit="1" customWidth="1"/>
    <col min="36" max="39" width="11" style="28" bestFit="1" customWidth="1"/>
    <col min="40" max="42" width="10.90625" style="28"/>
    <col min="43" max="43" width="11" style="28" bestFit="1" customWidth="1"/>
    <col min="44" max="16384" width="10.90625" style="28"/>
  </cols>
  <sheetData>
    <row r="1" spans="1:43" s="25" customFormat="1" x14ac:dyDescent="0.35">
      <c r="I1" s="26">
        <f>+SUBTOTAL(9,I3:I2228)</f>
        <v>14029414</v>
      </c>
      <c r="J1" s="26">
        <f>+SUBTOTAL(9,J3:J2228)</f>
        <v>11258932</v>
      </c>
      <c r="K1" s="27">
        <f>+J1-SUM(AC1:AK1)</f>
        <v>0</v>
      </c>
      <c r="N1" s="26">
        <f>+SUBTOTAL(9,N3:N2228)</f>
        <v>2666390</v>
      </c>
      <c r="W1" s="26">
        <f>+SUBTOTAL(9,W3:W2228)</f>
        <v>8089012</v>
      </c>
      <c r="AC1" s="26">
        <f t="shared" ref="AC1:AM1" si="0">+SUBTOTAL(9,AC3:AC2228)</f>
        <v>0</v>
      </c>
      <c r="AD1" s="26">
        <f t="shared" si="0"/>
        <v>8080812</v>
      </c>
      <c r="AE1" s="26">
        <f t="shared" si="0"/>
        <v>0</v>
      </c>
      <c r="AF1" s="26">
        <f t="shared" si="0"/>
        <v>0</v>
      </c>
      <c r="AG1" s="26">
        <f t="shared" si="0"/>
        <v>0</v>
      </c>
      <c r="AH1" s="26">
        <f t="shared" si="0"/>
        <v>0</v>
      </c>
      <c r="AI1" s="26">
        <f t="shared" si="0"/>
        <v>2988120</v>
      </c>
      <c r="AJ1" s="26">
        <f t="shared" si="0"/>
        <v>0</v>
      </c>
      <c r="AK1" s="26">
        <f t="shared" si="0"/>
        <v>190000</v>
      </c>
      <c r="AL1" s="26">
        <f t="shared" si="0"/>
        <v>0</v>
      </c>
      <c r="AM1" s="26">
        <f t="shared" si="0"/>
        <v>0</v>
      </c>
    </row>
    <row r="2" spans="1:43" ht="30" x14ac:dyDescent="0.2">
      <c r="A2" s="10" t="s">
        <v>4</v>
      </c>
      <c r="B2" s="10" t="s">
        <v>5</v>
      </c>
      <c r="C2" s="10" t="s">
        <v>6</v>
      </c>
      <c r="D2" s="10" t="s">
        <v>23</v>
      </c>
      <c r="E2" s="10" t="s">
        <v>24</v>
      </c>
      <c r="F2" s="10" t="s">
        <v>25</v>
      </c>
      <c r="G2" s="10" t="s">
        <v>7</v>
      </c>
      <c r="H2" s="10" t="s">
        <v>8</v>
      </c>
      <c r="I2" s="11" t="s">
        <v>9</v>
      </c>
      <c r="J2" s="11" t="s">
        <v>10</v>
      </c>
      <c r="K2" s="10" t="s">
        <v>11</v>
      </c>
      <c r="L2" s="12" t="s">
        <v>26</v>
      </c>
      <c r="M2" s="13" t="s">
        <v>27</v>
      </c>
      <c r="N2" s="14" t="s">
        <v>28</v>
      </c>
      <c r="O2" s="13" t="s">
        <v>29</v>
      </c>
      <c r="P2" s="15" t="s">
        <v>30</v>
      </c>
      <c r="Q2" s="15" t="s">
        <v>31</v>
      </c>
      <c r="R2" s="16" t="s">
        <v>32</v>
      </c>
      <c r="S2" s="16" t="s">
        <v>33</v>
      </c>
      <c r="T2" s="16" t="s">
        <v>34</v>
      </c>
      <c r="U2" s="16" t="s">
        <v>35</v>
      </c>
      <c r="V2" s="16" t="s">
        <v>36</v>
      </c>
      <c r="W2" s="17" t="s">
        <v>40</v>
      </c>
      <c r="X2" s="17" t="s">
        <v>41</v>
      </c>
      <c r="Y2" s="17" t="s">
        <v>42</v>
      </c>
      <c r="Z2" s="17" t="s">
        <v>43</v>
      </c>
      <c r="AA2" s="17" t="s">
        <v>44</v>
      </c>
      <c r="AB2" s="17" t="s">
        <v>45</v>
      </c>
      <c r="AC2" s="18" t="s">
        <v>46</v>
      </c>
      <c r="AD2" s="18" t="s">
        <v>47</v>
      </c>
      <c r="AE2" s="18" t="s">
        <v>48</v>
      </c>
      <c r="AF2" s="18" t="s">
        <v>38</v>
      </c>
      <c r="AG2" s="18" t="s">
        <v>49</v>
      </c>
      <c r="AH2" s="18" t="s">
        <v>37</v>
      </c>
      <c r="AI2" s="18" t="s">
        <v>50</v>
      </c>
      <c r="AJ2" s="18" t="s">
        <v>51</v>
      </c>
      <c r="AK2" s="18" t="s">
        <v>52</v>
      </c>
      <c r="AL2" s="19" t="s">
        <v>53</v>
      </c>
      <c r="AM2" s="19" t="s">
        <v>54</v>
      </c>
      <c r="AN2" s="19" t="s">
        <v>55</v>
      </c>
      <c r="AO2" s="19" t="s">
        <v>56</v>
      </c>
      <c r="AP2" s="19" t="s">
        <v>57</v>
      </c>
      <c r="AQ2" s="19" t="s">
        <v>58</v>
      </c>
    </row>
    <row r="3" spans="1:43" x14ac:dyDescent="0.2">
      <c r="A3" s="20">
        <v>900891513</v>
      </c>
      <c r="B3" s="20" t="s">
        <v>0</v>
      </c>
      <c r="C3" s="20" t="s">
        <v>2</v>
      </c>
      <c r="D3" s="20">
        <v>632</v>
      </c>
      <c r="E3" s="20" t="s">
        <v>59</v>
      </c>
      <c r="F3" s="20" t="s">
        <v>60</v>
      </c>
      <c r="G3" s="21">
        <v>45271</v>
      </c>
      <c r="H3" s="21"/>
      <c r="I3" s="22">
        <v>3597400</v>
      </c>
      <c r="J3" s="22">
        <v>3597400</v>
      </c>
      <c r="K3" s="23"/>
      <c r="L3" s="20" t="s">
        <v>61</v>
      </c>
      <c r="M3" s="20" t="s">
        <v>61</v>
      </c>
      <c r="N3" s="22">
        <v>0</v>
      </c>
      <c r="O3" s="20"/>
      <c r="P3" s="20"/>
      <c r="Q3" s="20"/>
      <c r="R3" s="20" t="s">
        <v>62</v>
      </c>
      <c r="S3" s="21">
        <v>45271</v>
      </c>
      <c r="T3" s="21">
        <v>45488</v>
      </c>
      <c r="U3" s="21"/>
      <c r="V3" s="21">
        <v>45504</v>
      </c>
      <c r="W3" s="24">
        <v>3597400</v>
      </c>
      <c r="X3" s="20" t="s">
        <v>39</v>
      </c>
      <c r="Y3" s="20" t="s">
        <v>63</v>
      </c>
      <c r="Z3" s="20" t="s">
        <v>64</v>
      </c>
      <c r="AA3" s="20" t="s">
        <v>65</v>
      </c>
      <c r="AB3" s="20" t="s">
        <v>66</v>
      </c>
      <c r="AC3" s="24">
        <v>0</v>
      </c>
      <c r="AD3" s="24">
        <v>3597400</v>
      </c>
      <c r="AE3" s="24">
        <v>0</v>
      </c>
      <c r="AF3" s="24">
        <v>0</v>
      </c>
      <c r="AG3" s="24">
        <v>0</v>
      </c>
      <c r="AH3" s="24">
        <v>0</v>
      </c>
      <c r="AI3" s="24">
        <v>0</v>
      </c>
      <c r="AJ3" s="24">
        <v>0</v>
      </c>
      <c r="AK3" s="24">
        <v>0</v>
      </c>
      <c r="AL3" s="24">
        <v>0</v>
      </c>
      <c r="AM3" s="24">
        <v>0</v>
      </c>
      <c r="AN3" s="20"/>
      <c r="AO3" s="20"/>
      <c r="AP3" s="20"/>
      <c r="AQ3" s="24">
        <v>0</v>
      </c>
    </row>
    <row r="4" spans="1:43" x14ac:dyDescent="0.2">
      <c r="A4" s="20">
        <v>900891513</v>
      </c>
      <c r="B4" s="20" t="s">
        <v>0</v>
      </c>
      <c r="C4" s="20" t="s">
        <v>2</v>
      </c>
      <c r="D4" s="20">
        <v>683</v>
      </c>
      <c r="E4" s="20" t="s">
        <v>67</v>
      </c>
      <c r="F4" s="20" t="s">
        <v>68</v>
      </c>
      <c r="G4" s="21">
        <v>45321</v>
      </c>
      <c r="H4" s="21"/>
      <c r="I4" s="22">
        <v>4483412</v>
      </c>
      <c r="J4" s="22">
        <v>4483412</v>
      </c>
      <c r="K4" s="23"/>
      <c r="L4" s="20" t="s">
        <v>61</v>
      </c>
      <c r="M4" s="20" t="s">
        <v>61</v>
      </c>
      <c r="N4" s="22">
        <v>0</v>
      </c>
      <c r="O4" s="20"/>
      <c r="P4" s="20"/>
      <c r="Q4" s="20"/>
      <c r="R4" s="20" t="s">
        <v>62</v>
      </c>
      <c r="S4" s="21">
        <v>45321</v>
      </c>
      <c r="T4" s="21">
        <v>45537</v>
      </c>
      <c r="U4" s="21"/>
      <c r="V4" s="21">
        <v>45565</v>
      </c>
      <c r="W4" s="24">
        <v>4491612</v>
      </c>
      <c r="X4" s="20" t="s">
        <v>39</v>
      </c>
      <c r="Y4" s="20" t="s">
        <v>69</v>
      </c>
      <c r="Z4" s="20" t="s">
        <v>64</v>
      </c>
      <c r="AA4" s="20" t="s">
        <v>65</v>
      </c>
      <c r="AB4" s="20" t="s">
        <v>66</v>
      </c>
      <c r="AC4" s="24">
        <v>0</v>
      </c>
      <c r="AD4" s="24">
        <v>4483412</v>
      </c>
      <c r="AE4" s="24">
        <v>0</v>
      </c>
      <c r="AF4" s="24">
        <v>0</v>
      </c>
      <c r="AG4" s="24">
        <v>0</v>
      </c>
      <c r="AH4" s="24">
        <v>0</v>
      </c>
      <c r="AI4" s="24">
        <v>0</v>
      </c>
      <c r="AJ4" s="24">
        <v>0</v>
      </c>
      <c r="AK4" s="24">
        <v>0</v>
      </c>
      <c r="AL4" s="24">
        <v>0</v>
      </c>
      <c r="AM4" s="24">
        <v>0</v>
      </c>
      <c r="AN4" s="20"/>
      <c r="AO4" s="20"/>
      <c r="AP4" s="20"/>
      <c r="AQ4" s="24">
        <v>0</v>
      </c>
    </row>
    <row r="5" spans="1:43" x14ac:dyDescent="0.2">
      <c r="A5" s="20">
        <v>900891513</v>
      </c>
      <c r="B5" s="20" t="s">
        <v>0</v>
      </c>
      <c r="C5" s="20" t="s">
        <v>2</v>
      </c>
      <c r="D5" s="20">
        <v>483</v>
      </c>
      <c r="E5" s="20" t="s">
        <v>70</v>
      </c>
      <c r="F5" s="20" t="s">
        <v>71</v>
      </c>
      <c r="G5" s="21">
        <v>44947</v>
      </c>
      <c r="H5" s="21">
        <v>45133</v>
      </c>
      <c r="I5" s="22">
        <v>4055939</v>
      </c>
      <c r="J5" s="22">
        <v>1285457</v>
      </c>
      <c r="K5" s="23"/>
      <c r="L5" s="20" t="s">
        <v>72</v>
      </c>
      <c r="M5" s="20" t="s">
        <v>72</v>
      </c>
      <c r="N5" s="22">
        <v>1285457</v>
      </c>
      <c r="O5" s="20">
        <v>1222335515</v>
      </c>
      <c r="P5" s="20"/>
      <c r="Q5" s="20"/>
      <c r="R5" s="20" t="s">
        <v>73</v>
      </c>
      <c r="S5" s="21">
        <v>44947</v>
      </c>
      <c r="T5" s="21">
        <v>45139</v>
      </c>
      <c r="U5" s="21">
        <v>45231</v>
      </c>
      <c r="V5" s="21"/>
      <c r="W5" s="24">
        <v>0</v>
      </c>
      <c r="X5" s="20"/>
      <c r="Y5" s="20"/>
      <c r="Z5" s="20"/>
      <c r="AA5" s="20"/>
      <c r="AB5" s="20"/>
      <c r="AC5" s="24">
        <v>0</v>
      </c>
      <c r="AD5" s="24">
        <v>0</v>
      </c>
      <c r="AE5" s="24">
        <v>0</v>
      </c>
      <c r="AF5" s="24">
        <v>0</v>
      </c>
      <c r="AG5" s="24">
        <v>0</v>
      </c>
      <c r="AH5" s="24">
        <v>0</v>
      </c>
      <c r="AI5" s="24">
        <v>1285457</v>
      </c>
      <c r="AJ5" s="24">
        <v>0</v>
      </c>
      <c r="AK5" s="24">
        <v>0</v>
      </c>
      <c r="AL5" s="24">
        <v>0</v>
      </c>
      <c r="AM5" s="24">
        <v>0</v>
      </c>
      <c r="AN5" s="20"/>
      <c r="AO5" s="20"/>
      <c r="AP5" s="20"/>
      <c r="AQ5" s="24">
        <v>0</v>
      </c>
    </row>
    <row r="6" spans="1:43" x14ac:dyDescent="0.2">
      <c r="A6" s="20">
        <v>900891513</v>
      </c>
      <c r="B6" s="20" t="s">
        <v>0</v>
      </c>
      <c r="C6" s="20" t="s">
        <v>3</v>
      </c>
      <c r="D6" s="20">
        <v>1753</v>
      </c>
      <c r="E6" s="20" t="s">
        <v>77</v>
      </c>
      <c r="F6" s="20" t="s">
        <v>78</v>
      </c>
      <c r="G6" s="21">
        <v>45150</v>
      </c>
      <c r="H6" s="21">
        <v>45344</v>
      </c>
      <c r="I6" s="22">
        <v>23850</v>
      </c>
      <c r="J6" s="22">
        <v>23850</v>
      </c>
      <c r="K6" s="23"/>
      <c r="L6" s="20" t="s">
        <v>72</v>
      </c>
      <c r="M6" s="20" t="s">
        <v>72</v>
      </c>
      <c r="N6" s="22">
        <v>23850</v>
      </c>
      <c r="O6" s="20">
        <v>1222422114</v>
      </c>
      <c r="P6" s="20"/>
      <c r="Q6" s="20"/>
      <c r="R6" s="20" t="s">
        <v>73</v>
      </c>
      <c r="S6" s="21">
        <v>45150</v>
      </c>
      <c r="T6" s="21">
        <v>45323</v>
      </c>
      <c r="U6" s="21">
        <v>45371</v>
      </c>
      <c r="V6" s="21"/>
      <c r="W6" s="24">
        <v>0</v>
      </c>
      <c r="X6" s="20"/>
      <c r="Y6" s="20"/>
      <c r="Z6" s="20"/>
      <c r="AA6" s="20"/>
      <c r="AB6" s="20"/>
      <c r="AC6" s="24">
        <v>0</v>
      </c>
      <c r="AD6" s="24">
        <v>0</v>
      </c>
      <c r="AE6" s="24">
        <v>0</v>
      </c>
      <c r="AF6" s="24">
        <v>0</v>
      </c>
      <c r="AG6" s="24">
        <v>0</v>
      </c>
      <c r="AH6" s="24">
        <v>0</v>
      </c>
      <c r="AI6" s="24">
        <v>23850</v>
      </c>
      <c r="AJ6" s="24">
        <v>0</v>
      </c>
      <c r="AK6" s="24">
        <v>0</v>
      </c>
      <c r="AL6" s="24">
        <v>0</v>
      </c>
      <c r="AM6" s="24">
        <v>0</v>
      </c>
      <c r="AN6" s="20"/>
      <c r="AO6" s="20"/>
      <c r="AP6" s="20"/>
      <c r="AQ6" s="24">
        <v>0</v>
      </c>
    </row>
    <row r="7" spans="1:43" x14ac:dyDescent="0.2">
      <c r="A7" s="20">
        <v>900891513</v>
      </c>
      <c r="B7" s="20" t="s">
        <v>0</v>
      </c>
      <c r="C7" s="20" t="s">
        <v>2</v>
      </c>
      <c r="D7" s="20">
        <v>817</v>
      </c>
      <c r="E7" s="20" t="s">
        <v>79</v>
      </c>
      <c r="F7" s="20" t="s">
        <v>80</v>
      </c>
      <c r="G7" s="21">
        <v>45618</v>
      </c>
      <c r="H7" s="21">
        <v>45639</v>
      </c>
      <c r="I7" s="22">
        <v>1190901</v>
      </c>
      <c r="J7" s="22">
        <v>1190901</v>
      </c>
      <c r="K7" s="23"/>
      <c r="L7" s="20" t="e">
        <v>#N/A</v>
      </c>
      <c r="M7" s="20" t="s">
        <v>72</v>
      </c>
      <c r="N7" s="22">
        <v>1167083</v>
      </c>
      <c r="O7" s="20">
        <v>1222555905</v>
      </c>
      <c r="P7" s="20"/>
      <c r="Q7" s="20"/>
      <c r="R7" s="20" t="s">
        <v>73</v>
      </c>
      <c r="S7" s="21">
        <v>45618</v>
      </c>
      <c r="T7" s="21">
        <v>45638</v>
      </c>
      <c r="U7" s="21">
        <v>45653</v>
      </c>
      <c r="V7" s="21"/>
      <c r="W7" s="24">
        <v>0</v>
      </c>
      <c r="X7" s="20"/>
      <c r="Y7" s="20"/>
      <c r="Z7" s="20"/>
      <c r="AA7" s="20"/>
      <c r="AB7" s="20"/>
      <c r="AC7" s="24">
        <v>0</v>
      </c>
      <c r="AD7" s="24">
        <v>0</v>
      </c>
      <c r="AE7" s="24">
        <v>0</v>
      </c>
      <c r="AF7" s="24">
        <v>0</v>
      </c>
      <c r="AG7" s="24">
        <v>0</v>
      </c>
      <c r="AH7" s="24">
        <v>0</v>
      </c>
      <c r="AI7" s="24">
        <v>1190901</v>
      </c>
      <c r="AJ7" s="24">
        <v>0</v>
      </c>
      <c r="AK7" s="24">
        <v>0</v>
      </c>
      <c r="AL7" s="24">
        <v>0</v>
      </c>
      <c r="AM7" s="24">
        <v>0</v>
      </c>
      <c r="AN7" s="20"/>
      <c r="AO7" s="20"/>
      <c r="AP7" s="20"/>
      <c r="AQ7" s="24">
        <v>0</v>
      </c>
    </row>
    <row r="8" spans="1:43" x14ac:dyDescent="0.2">
      <c r="A8" s="20">
        <v>900891513</v>
      </c>
      <c r="B8" s="20" t="s">
        <v>0</v>
      </c>
      <c r="C8" s="20" t="s">
        <v>2</v>
      </c>
      <c r="D8" s="20">
        <v>786</v>
      </c>
      <c r="E8" s="20" t="s">
        <v>81</v>
      </c>
      <c r="F8" s="20" t="s">
        <v>82</v>
      </c>
      <c r="G8" s="21">
        <v>45561</v>
      </c>
      <c r="H8" s="21">
        <v>45586</v>
      </c>
      <c r="I8" s="22">
        <v>487912</v>
      </c>
      <c r="J8" s="22">
        <v>487912</v>
      </c>
      <c r="K8" s="23"/>
      <c r="L8" s="20" t="s">
        <v>72</v>
      </c>
      <c r="M8" s="20" t="s">
        <v>72</v>
      </c>
      <c r="N8" s="22">
        <v>0</v>
      </c>
      <c r="O8" s="20"/>
      <c r="P8" s="20"/>
      <c r="Q8" s="20"/>
      <c r="R8" s="20" t="s">
        <v>73</v>
      </c>
      <c r="S8" s="21">
        <v>45561</v>
      </c>
      <c r="T8" s="21">
        <v>45597</v>
      </c>
      <c r="U8" s="21">
        <v>45604</v>
      </c>
      <c r="V8" s="21"/>
      <c r="W8" s="24">
        <v>0</v>
      </c>
      <c r="X8" s="20"/>
      <c r="Y8" s="20"/>
      <c r="Z8" s="20"/>
      <c r="AA8" s="20"/>
      <c r="AB8" s="20"/>
      <c r="AC8" s="24">
        <v>0</v>
      </c>
      <c r="AD8" s="24">
        <v>0</v>
      </c>
      <c r="AE8" s="24">
        <v>0</v>
      </c>
      <c r="AF8" s="24">
        <v>0</v>
      </c>
      <c r="AG8" s="24">
        <v>0</v>
      </c>
      <c r="AH8" s="24">
        <v>0</v>
      </c>
      <c r="AI8" s="24">
        <v>487912</v>
      </c>
      <c r="AJ8" s="24">
        <v>0</v>
      </c>
      <c r="AK8" s="24">
        <v>0</v>
      </c>
      <c r="AL8" s="24">
        <v>0</v>
      </c>
      <c r="AM8" s="24">
        <v>0</v>
      </c>
      <c r="AN8" s="20"/>
      <c r="AO8" s="20"/>
      <c r="AP8" s="20"/>
      <c r="AQ8" s="24">
        <v>0</v>
      </c>
    </row>
    <row r="9" spans="1:43" x14ac:dyDescent="0.2">
      <c r="A9" s="20">
        <v>900891513</v>
      </c>
      <c r="B9" s="20" t="s">
        <v>0</v>
      </c>
      <c r="C9" s="20" t="s">
        <v>2</v>
      </c>
      <c r="D9" s="20">
        <v>251</v>
      </c>
      <c r="E9" s="20" t="s">
        <v>74</v>
      </c>
      <c r="F9" s="20" t="s">
        <v>75</v>
      </c>
      <c r="G9" s="21">
        <v>44412</v>
      </c>
      <c r="H9" s="21"/>
      <c r="I9" s="22">
        <v>190000</v>
      </c>
      <c r="J9" s="22">
        <v>190000</v>
      </c>
      <c r="K9" s="23"/>
      <c r="L9" s="20" t="s">
        <v>84</v>
      </c>
      <c r="M9" s="20" t="s">
        <v>83</v>
      </c>
      <c r="N9" s="22">
        <v>190000</v>
      </c>
      <c r="O9" s="20">
        <v>1221860488</v>
      </c>
      <c r="P9" s="20" t="s">
        <v>76</v>
      </c>
      <c r="Q9" s="20" t="s">
        <v>85</v>
      </c>
      <c r="R9" s="20" t="s">
        <v>73</v>
      </c>
      <c r="S9" s="21">
        <v>44412</v>
      </c>
      <c r="T9" s="21">
        <v>44442</v>
      </c>
      <c r="U9" s="21">
        <v>44442</v>
      </c>
      <c r="V9" s="21"/>
      <c r="W9" s="24">
        <v>0</v>
      </c>
      <c r="X9" s="20"/>
      <c r="Y9" s="20"/>
      <c r="Z9" s="20"/>
      <c r="AA9" s="20"/>
      <c r="AB9" s="20"/>
      <c r="AC9" s="24">
        <v>0</v>
      </c>
      <c r="AD9" s="24">
        <v>0</v>
      </c>
      <c r="AE9" s="24">
        <v>0</v>
      </c>
      <c r="AF9" s="24">
        <v>0</v>
      </c>
      <c r="AG9" s="24">
        <v>0</v>
      </c>
      <c r="AH9" s="24">
        <v>0</v>
      </c>
      <c r="AI9" s="24">
        <v>0</v>
      </c>
      <c r="AJ9" s="24">
        <v>0</v>
      </c>
      <c r="AK9" s="24">
        <v>190000</v>
      </c>
      <c r="AL9" s="24">
        <v>0</v>
      </c>
      <c r="AM9" s="24">
        <v>0</v>
      </c>
      <c r="AN9" s="20"/>
      <c r="AO9" s="20"/>
      <c r="AP9" s="20"/>
      <c r="AQ9" s="24">
        <v>0</v>
      </c>
    </row>
  </sheetData>
  <autoFilter ref="A2:BC2">
    <sortState ref="A3:BC9">
      <sortCondition ref="M2"/>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11" zoomScaleNormal="100" workbookViewId="0">
      <selection activeCell="M14" sqref="M14"/>
    </sheetView>
  </sheetViews>
  <sheetFormatPr baseColWidth="10" defaultRowHeight="12.5" x14ac:dyDescent="0.25"/>
  <cols>
    <col min="1" max="1" width="1" style="32" customWidth="1"/>
    <col min="2" max="2" width="10.90625" style="32"/>
    <col min="3" max="3" width="17.54296875" style="32" customWidth="1"/>
    <col min="4" max="4" width="11.54296875" style="32" customWidth="1"/>
    <col min="5" max="8" width="10.90625" style="32"/>
    <col min="9" max="9" width="22.54296875" style="32" customWidth="1"/>
    <col min="10" max="10" width="14" style="32" customWidth="1"/>
    <col min="11" max="11" width="1.7265625" style="32" customWidth="1"/>
    <col min="12" max="16384" width="10.90625" style="32"/>
  </cols>
  <sheetData>
    <row r="1" spans="2:10" ht="6" customHeight="1" thickBot="1" x14ac:dyDescent="0.3"/>
    <row r="2" spans="2:10" ht="19.5" customHeight="1" x14ac:dyDescent="0.25">
      <c r="B2" s="33"/>
      <c r="C2" s="34"/>
      <c r="D2" s="81" t="s">
        <v>90</v>
      </c>
      <c r="E2" s="82"/>
      <c r="F2" s="82"/>
      <c r="G2" s="82"/>
      <c r="H2" s="82"/>
      <c r="I2" s="83"/>
      <c r="J2" s="87" t="s">
        <v>91</v>
      </c>
    </row>
    <row r="3" spans="2:10" ht="15.75" customHeight="1" thickBot="1" x14ac:dyDescent="0.3">
      <c r="B3" s="35"/>
      <c r="C3" s="36"/>
      <c r="D3" s="84"/>
      <c r="E3" s="85"/>
      <c r="F3" s="85"/>
      <c r="G3" s="85"/>
      <c r="H3" s="85"/>
      <c r="I3" s="86"/>
      <c r="J3" s="88"/>
    </row>
    <row r="4" spans="2:10" ht="13" x14ac:dyDescent="0.25">
      <c r="B4" s="35"/>
      <c r="C4" s="36"/>
      <c r="D4" s="37"/>
      <c r="E4" s="38"/>
      <c r="F4" s="38"/>
      <c r="G4" s="38"/>
      <c r="H4" s="38"/>
      <c r="I4" s="39"/>
      <c r="J4" s="40"/>
    </row>
    <row r="5" spans="2:10" ht="13" x14ac:dyDescent="0.25">
      <c r="B5" s="35"/>
      <c r="C5" s="36"/>
      <c r="D5" s="41" t="s">
        <v>92</v>
      </c>
      <c r="E5" s="42"/>
      <c r="F5" s="42"/>
      <c r="G5" s="42"/>
      <c r="H5" s="42"/>
      <c r="I5" s="43"/>
      <c r="J5" s="43" t="s">
        <v>93</v>
      </c>
    </row>
    <row r="6" spans="2:10" ht="13.5" thickBot="1" x14ac:dyDescent="0.3">
      <c r="B6" s="44"/>
      <c r="C6" s="45"/>
      <c r="D6" s="46"/>
      <c r="E6" s="47"/>
      <c r="F6" s="47"/>
      <c r="G6" s="47"/>
      <c r="H6" s="47"/>
      <c r="I6" s="48"/>
      <c r="J6" s="49"/>
    </row>
    <row r="7" spans="2:10" x14ac:dyDescent="0.25">
      <c r="B7" s="50"/>
      <c r="J7" s="51"/>
    </row>
    <row r="8" spans="2:10" x14ac:dyDescent="0.25">
      <c r="B8" s="50"/>
      <c r="J8" s="51"/>
    </row>
    <row r="9" spans="2:10" x14ac:dyDescent="0.25">
      <c r="B9" s="50"/>
      <c r="C9" s="32" t="s">
        <v>126</v>
      </c>
      <c r="J9" s="51"/>
    </row>
    <row r="10" spans="2:10" ht="13" x14ac:dyDescent="0.3">
      <c r="B10" s="50"/>
      <c r="C10" s="52"/>
      <c r="E10" s="53"/>
      <c r="H10" s="54"/>
      <c r="J10" s="51"/>
    </row>
    <row r="11" spans="2:10" x14ac:dyDescent="0.25">
      <c r="B11" s="50"/>
      <c r="J11" s="51"/>
    </row>
    <row r="12" spans="2:10" ht="13" x14ac:dyDescent="0.3">
      <c r="B12" s="50"/>
      <c r="C12" s="52" t="s">
        <v>127</v>
      </c>
      <c r="J12" s="51"/>
    </row>
    <row r="13" spans="2:10" ht="13" x14ac:dyDescent="0.3">
      <c r="B13" s="50"/>
      <c r="C13" s="52" t="s">
        <v>128</v>
      </c>
      <c r="J13" s="51"/>
    </row>
    <row r="14" spans="2:10" x14ac:dyDescent="0.25">
      <c r="B14" s="50"/>
      <c r="J14" s="51"/>
    </row>
    <row r="15" spans="2:10" x14ac:dyDescent="0.25">
      <c r="B15" s="50"/>
      <c r="C15" s="32" t="s">
        <v>94</v>
      </c>
      <c r="J15" s="51"/>
    </row>
    <row r="16" spans="2:10" x14ac:dyDescent="0.25">
      <c r="B16" s="50"/>
      <c r="C16" s="55"/>
      <c r="J16" s="51"/>
    </row>
    <row r="17" spans="2:10" ht="13" x14ac:dyDescent="0.3">
      <c r="B17" s="50"/>
      <c r="C17" s="32" t="s">
        <v>95</v>
      </c>
      <c r="D17" s="53"/>
      <c r="H17" s="56"/>
      <c r="I17" s="57"/>
      <c r="J17" s="51"/>
    </row>
    <row r="18" spans="2:10" ht="13" x14ac:dyDescent="0.3">
      <c r="B18" s="50"/>
      <c r="C18" s="52" t="s">
        <v>96</v>
      </c>
      <c r="D18" s="52"/>
      <c r="E18" s="52"/>
      <c r="F18" s="52"/>
      <c r="H18" s="58">
        <v>7</v>
      </c>
      <c r="I18" s="59">
        <v>11258932</v>
      </c>
      <c r="J18" s="51"/>
    </row>
    <row r="19" spans="2:10" x14ac:dyDescent="0.25">
      <c r="B19" s="50"/>
      <c r="C19" s="32" t="s">
        <v>97</v>
      </c>
      <c r="H19" s="60">
        <v>0</v>
      </c>
      <c r="I19" s="61">
        <v>0</v>
      </c>
      <c r="J19" s="51"/>
    </row>
    <row r="20" spans="2:10" x14ac:dyDescent="0.25">
      <c r="B20" s="50"/>
      <c r="C20" s="32" t="s">
        <v>98</v>
      </c>
      <c r="H20" s="60">
        <v>2</v>
      </c>
      <c r="I20" s="61">
        <v>8080812</v>
      </c>
      <c r="J20" s="51"/>
    </row>
    <row r="21" spans="2:10" x14ac:dyDescent="0.25">
      <c r="B21" s="50"/>
      <c r="C21" s="32" t="s">
        <v>99</v>
      </c>
      <c r="H21" s="60">
        <v>0</v>
      </c>
      <c r="I21" s="61">
        <v>0</v>
      </c>
      <c r="J21" s="51"/>
    </row>
    <row r="22" spans="2:10" x14ac:dyDescent="0.25">
      <c r="B22" s="50"/>
      <c r="C22" s="32" t="s">
        <v>100</v>
      </c>
      <c r="H22" s="60">
        <v>0</v>
      </c>
      <c r="I22" s="61">
        <v>0</v>
      </c>
      <c r="J22" s="51"/>
    </row>
    <row r="23" spans="2:10" x14ac:dyDescent="0.25">
      <c r="B23" s="50"/>
      <c r="C23" s="32" t="s">
        <v>101</v>
      </c>
      <c r="H23" s="60">
        <v>0</v>
      </c>
      <c r="I23" s="61">
        <v>0</v>
      </c>
      <c r="J23" s="51"/>
    </row>
    <row r="24" spans="2:10" ht="13" thickBot="1" x14ac:dyDescent="0.3">
      <c r="B24" s="50"/>
      <c r="C24" s="32" t="s">
        <v>102</v>
      </c>
      <c r="H24" s="62">
        <v>0</v>
      </c>
      <c r="I24" s="63">
        <v>0</v>
      </c>
      <c r="J24" s="51"/>
    </row>
    <row r="25" spans="2:10" ht="13" x14ac:dyDescent="0.3">
      <c r="B25" s="50"/>
      <c r="C25" s="52" t="s">
        <v>103</v>
      </c>
      <c r="D25" s="52"/>
      <c r="E25" s="52"/>
      <c r="F25" s="52"/>
      <c r="H25" s="58">
        <f>H19+H20+H21+H22+H24+H23</f>
        <v>2</v>
      </c>
      <c r="I25" s="59">
        <f>I19+I20+I21+I22+I24+I23</f>
        <v>8080812</v>
      </c>
      <c r="J25" s="51"/>
    </row>
    <row r="26" spans="2:10" x14ac:dyDescent="0.25">
      <c r="B26" s="50"/>
      <c r="C26" s="32" t="s">
        <v>104</v>
      </c>
      <c r="H26" s="60">
        <v>4</v>
      </c>
      <c r="I26" s="61">
        <v>2988120</v>
      </c>
      <c r="J26" s="51"/>
    </row>
    <row r="27" spans="2:10" ht="13" thickBot="1" x14ac:dyDescent="0.3">
      <c r="B27" s="50"/>
      <c r="C27" s="32" t="s">
        <v>51</v>
      </c>
      <c r="H27" s="62">
        <v>0</v>
      </c>
      <c r="I27" s="63">
        <v>0</v>
      </c>
      <c r="J27" s="51"/>
    </row>
    <row r="28" spans="2:10" ht="13" x14ac:dyDescent="0.3">
      <c r="B28" s="50"/>
      <c r="C28" s="52" t="s">
        <v>105</v>
      </c>
      <c r="D28" s="52"/>
      <c r="E28" s="52"/>
      <c r="F28" s="52"/>
      <c r="H28" s="58">
        <f>H26+H27</f>
        <v>4</v>
      </c>
      <c r="I28" s="59">
        <f>I26+I27</f>
        <v>2988120</v>
      </c>
      <c r="J28" s="51"/>
    </row>
    <row r="29" spans="2:10" ht="13.5" thickBot="1" x14ac:dyDescent="0.35">
      <c r="B29" s="50"/>
      <c r="C29" s="32" t="s">
        <v>106</v>
      </c>
      <c r="D29" s="52"/>
      <c r="E29" s="52"/>
      <c r="F29" s="52"/>
      <c r="H29" s="62">
        <v>1</v>
      </c>
      <c r="I29" s="63">
        <v>190000</v>
      </c>
      <c r="J29" s="51"/>
    </row>
    <row r="30" spans="2:10" ht="13" x14ac:dyDescent="0.3">
      <c r="B30" s="50"/>
      <c r="C30" s="52" t="s">
        <v>107</v>
      </c>
      <c r="D30" s="52"/>
      <c r="E30" s="52"/>
      <c r="F30" s="52"/>
      <c r="H30" s="60">
        <f>H29</f>
        <v>1</v>
      </c>
      <c r="I30" s="61">
        <f>I29</f>
        <v>190000</v>
      </c>
      <c r="J30" s="51"/>
    </row>
    <row r="31" spans="2:10" ht="13" x14ac:dyDescent="0.3">
      <c r="B31" s="50"/>
      <c r="C31" s="52"/>
      <c r="D31" s="52"/>
      <c r="E31" s="52"/>
      <c r="F31" s="52"/>
      <c r="H31" s="64"/>
      <c r="I31" s="59"/>
      <c r="J31" s="51"/>
    </row>
    <row r="32" spans="2:10" ht="13.5" thickBot="1" x14ac:dyDescent="0.35">
      <c r="B32" s="50"/>
      <c r="C32" s="52" t="s">
        <v>108</v>
      </c>
      <c r="D32" s="52"/>
      <c r="H32" s="65">
        <f>H25+H28+H30</f>
        <v>7</v>
      </c>
      <c r="I32" s="66">
        <f>I25+I28+I30</f>
        <v>11258932</v>
      </c>
      <c r="J32" s="51"/>
    </row>
    <row r="33" spans="2:10" ht="13.5" thickTop="1" x14ac:dyDescent="0.3">
      <c r="B33" s="50"/>
      <c r="C33" s="52"/>
      <c r="D33" s="52"/>
      <c r="H33" s="67">
        <f>+H18-H32</f>
        <v>0</v>
      </c>
      <c r="I33" s="61">
        <f>+I18-I32</f>
        <v>0</v>
      </c>
      <c r="J33" s="51"/>
    </row>
    <row r="34" spans="2:10" x14ac:dyDescent="0.25">
      <c r="B34" s="50"/>
      <c r="G34" s="67"/>
      <c r="H34" s="67"/>
      <c r="I34" s="67"/>
      <c r="J34" s="51"/>
    </row>
    <row r="35" spans="2:10" x14ac:dyDescent="0.25">
      <c r="B35" s="50"/>
      <c r="G35" s="67"/>
      <c r="H35" s="67"/>
      <c r="I35" s="67"/>
      <c r="J35" s="51"/>
    </row>
    <row r="36" spans="2:10" ht="13" x14ac:dyDescent="0.3">
      <c r="B36" s="50"/>
      <c r="C36" s="52"/>
      <c r="G36" s="67"/>
      <c r="H36" s="67"/>
      <c r="I36" s="67"/>
      <c r="J36" s="51"/>
    </row>
    <row r="37" spans="2:10" ht="13.5" thickBot="1" x14ac:dyDescent="0.35">
      <c r="B37" s="50"/>
      <c r="C37" s="68" t="s">
        <v>109</v>
      </c>
      <c r="D37" s="69"/>
      <c r="H37" s="68" t="s">
        <v>110</v>
      </c>
      <c r="I37" s="69"/>
      <c r="J37" s="51"/>
    </row>
    <row r="38" spans="2:10" ht="13" x14ac:dyDescent="0.3">
      <c r="B38" s="50"/>
      <c r="C38" s="52" t="s">
        <v>111</v>
      </c>
      <c r="D38" s="67"/>
      <c r="H38" s="70" t="s">
        <v>112</v>
      </c>
      <c r="I38" s="67"/>
      <c r="J38" s="51"/>
    </row>
    <row r="39" spans="2:10" ht="13" x14ac:dyDescent="0.3">
      <c r="B39" s="50"/>
      <c r="C39" s="52" t="s">
        <v>113</v>
      </c>
      <c r="H39" s="52" t="s">
        <v>114</v>
      </c>
      <c r="I39" s="67"/>
      <c r="J39" s="51"/>
    </row>
    <row r="40" spans="2:10" x14ac:dyDescent="0.25">
      <c r="B40" s="50"/>
      <c r="G40" s="67"/>
      <c r="H40" s="67"/>
      <c r="I40" s="67"/>
      <c r="J40" s="51"/>
    </row>
    <row r="41" spans="2:10" ht="12.75" customHeight="1" x14ac:dyDescent="0.25">
      <c r="B41" s="50"/>
      <c r="C41" s="89" t="s">
        <v>115</v>
      </c>
      <c r="D41" s="89"/>
      <c r="E41" s="89"/>
      <c r="F41" s="89"/>
      <c r="G41" s="89"/>
      <c r="H41" s="89"/>
      <c r="I41" s="89"/>
      <c r="J41" s="51"/>
    </row>
    <row r="42" spans="2:10" ht="18.75" customHeight="1" thickBot="1" x14ac:dyDescent="0.3">
      <c r="B42" s="71"/>
      <c r="C42" s="72"/>
      <c r="D42" s="72"/>
      <c r="E42" s="72"/>
      <c r="F42" s="72"/>
      <c r="G42" s="72"/>
      <c r="H42" s="72"/>
      <c r="I42" s="72"/>
      <c r="J42" s="7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topLeftCell="A4" zoomScale="84" zoomScaleNormal="84" zoomScaleSheetLayoutView="100" workbookViewId="0">
      <selection activeCell="F24" sqref="F24"/>
    </sheetView>
  </sheetViews>
  <sheetFormatPr baseColWidth="10" defaultColWidth="11.453125" defaultRowHeight="12.5" x14ac:dyDescent="0.25"/>
  <cols>
    <col min="1" max="1" width="4.453125" style="32" customWidth="1"/>
    <col min="2" max="2" width="11.453125" style="32"/>
    <col min="3" max="3" width="12.81640625" style="32" customWidth="1"/>
    <col min="4" max="4" width="22" style="32" customWidth="1"/>
    <col min="5" max="8" width="11.453125" style="32"/>
    <col min="9" max="9" width="24.7265625" style="32" customWidth="1"/>
    <col min="10" max="10" width="12.54296875" style="32" customWidth="1"/>
    <col min="11" max="11" width="1.7265625" style="32" customWidth="1"/>
    <col min="12" max="16384" width="11.453125" style="32"/>
  </cols>
  <sheetData>
    <row r="1" spans="2:10" ht="18" customHeight="1" thickBot="1" x14ac:dyDescent="0.3"/>
    <row r="2" spans="2:10" ht="19.5" customHeight="1" x14ac:dyDescent="0.25">
      <c r="B2" s="33"/>
      <c r="C2" s="34"/>
      <c r="D2" s="81" t="s">
        <v>116</v>
      </c>
      <c r="E2" s="82"/>
      <c r="F2" s="82"/>
      <c r="G2" s="82"/>
      <c r="H2" s="82"/>
      <c r="I2" s="83"/>
      <c r="J2" s="87" t="s">
        <v>91</v>
      </c>
    </row>
    <row r="3" spans="2:10" ht="15.75" customHeight="1" thickBot="1" x14ac:dyDescent="0.3">
      <c r="B3" s="35"/>
      <c r="C3" s="36"/>
      <c r="D3" s="84"/>
      <c r="E3" s="85"/>
      <c r="F3" s="85"/>
      <c r="G3" s="85"/>
      <c r="H3" s="85"/>
      <c r="I3" s="86"/>
      <c r="J3" s="88"/>
    </row>
    <row r="4" spans="2:10" ht="13" x14ac:dyDescent="0.25">
      <c r="B4" s="35"/>
      <c r="C4" s="36"/>
      <c r="E4" s="38"/>
      <c r="F4" s="38"/>
      <c r="G4" s="38"/>
      <c r="H4" s="38"/>
      <c r="I4" s="39"/>
      <c r="J4" s="40"/>
    </row>
    <row r="5" spans="2:10" ht="13" x14ac:dyDescent="0.25">
      <c r="B5" s="35"/>
      <c r="C5" s="36"/>
      <c r="D5" s="90" t="s">
        <v>117</v>
      </c>
      <c r="E5" s="91"/>
      <c r="F5" s="91"/>
      <c r="G5" s="91"/>
      <c r="H5" s="91"/>
      <c r="I5" s="92"/>
      <c r="J5" s="43" t="s">
        <v>118</v>
      </c>
    </row>
    <row r="6" spans="2:10" ht="13.5" thickBot="1" x14ac:dyDescent="0.3">
      <c r="B6" s="44"/>
      <c r="C6" s="45"/>
      <c r="D6" s="46"/>
      <c r="E6" s="47"/>
      <c r="F6" s="47"/>
      <c r="G6" s="47"/>
      <c r="H6" s="47"/>
      <c r="I6" s="48"/>
      <c r="J6" s="49"/>
    </row>
    <row r="7" spans="2:10" x14ac:dyDescent="0.25">
      <c r="B7" s="50"/>
      <c r="J7" s="51"/>
    </row>
    <row r="8" spans="2:10" x14ac:dyDescent="0.25">
      <c r="B8" s="50"/>
      <c r="J8" s="51"/>
    </row>
    <row r="9" spans="2:10" x14ac:dyDescent="0.25">
      <c r="B9" s="50"/>
      <c r="C9" s="32" t="str">
        <f ca="1">+CONCATENATE("Santiago de Cali, ",TEXT(TODAY(),"MMMM DD YYYY"))</f>
        <v>Santiago de Cali, enero 29 2025</v>
      </c>
      <c r="D9" s="54"/>
      <c r="E9" s="53"/>
      <c r="J9" s="51"/>
    </row>
    <row r="10" spans="2:10" ht="13" x14ac:dyDescent="0.3">
      <c r="B10" s="50"/>
      <c r="C10" s="52"/>
      <c r="J10" s="51"/>
    </row>
    <row r="11" spans="2:10" ht="13" x14ac:dyDescent="0.3">
      <c r="B11" s="50"/>
      <c r="C11" s="52" t="str">
        <f>+'FOR-CSA-018'!C12</f>
        <v>Señores : CLINICA NUEVA RAFAEL URIBE URIBE S.A.S</v>
      </c>
      <c r="J11" s="51"/>
    </row>
    <row r="12" spans="2:10" ht="13" x14ac:dyDescent="0.3">
      <c r="B12" s="50"/>
      <c r="C12" s="52" t="str">
        <f>+'FOR-CSA-018'!C13</f>
        <v>NIT: 900891513</v>
      </c>
      <c r="J12" s="51"/>
    </row>
    <row r="13" spans="2:10" x14ac:dyDescent="0.25">
      <c r="B13" s="50"/>
      <c r="J13" s="51"/>
    </row>
    <row r="14" spans="2:10" x14ac:dyDescent="0.25">
      <c r="B14" s="50"/>
      <c r="C14" s="32" t="s">
        <v>119</v>
      </c>
      <c r="J14" s="51"/>
    </row>
    <row r="15" spans="2:10" x14ac:dyDescent="0.25">
      <c r="B15" s="50"/>
      <c r="C15" s="55"/>
      <c r="J15" s="51"/>
    </row>
    <row r="16" spans="2:10" ht="13" x14ac:dyDescent="0.3">
      <c r="B16" s="50"/>
      <c r="C16" s="74"/>
      <c r="D16" s="53"/>
      <c r="H16" s="75" t="s">
        <v>120</v>
      </c>
      <c r="I16" s="75" t="s">
        <v>121</v>
      </c>
      <c r="J16" s="51"/>
    </row>
    <row r="17" spans="2:10" ht="13" x14ac:dyDescent="0.3">
      <c r="B17" s="50"/>
      <c r="C17" s="52" t="s">
        <v>122</v>
      </c>
      <c r="D17" s="52"/>
      <c r="E17" s="52"/>
      <c r="F17" s="52"/>
      <c r="H17" s="56">
        <f>+SUM(H18:H21)</f>
        <v>2</v>
      </c>
      <c r="I17" s="76">
        <f>+SUM(I18:I21)</f>
        <v>8080812</v>
      </c>
      <c r="J17" s="51"/>
    </row>
    <row r="18" spans="2:10" x14ac:dyDescent="0.25">
      <c r="B18" s="50"/>
      <c r="C18" s="32" t="s">
        <v>97</v>
      </c>
      <c r="H18" s="77">
        <f>+'FOR-CSA-018'!H19</f>
        <v>0</v>
      </c>
      <c r="I18" s="78">
        <f>+'FOR-CSA-018'!I19</f>
        <v>0</v>
      </c>
      <c r="J18" s="51"/>
    </row>
    <row r="19" spans="2:10" x14ac:dyDescent="0.25">
      <c r="B19" s="50"/>
      <c r="C19" s="32" t="s">
        <v>98</v>
      </c>
      <c r="H19" s="77">
        <f>+'FOR-CSA-018'!H20</f>
        <v>2</v>
      </c>
      <c r="I19" s="78">
        <f>+'FOR-CSA-018'!I20</f>
        <v>8080812</v>
      </c>
      <c r="J19" s="51"/>
    </row>
    <row r="20" spans="2:10" x14ac:dyDescent="0.25">
      <c r="B20" s="50"/>
      <c r="C20" s="32" t="s">
        <v>100</v>
      </c>
      <c r="H20" s="77">
        <f>+'FOR-CSA-018'!H22</f>
        <v>0</v>
      </c>
      <c r="I20" s="78">
        <f>+'FOR-CSA-018'!I22</f>
        <v>0</v>
      </c>
      <c r="J20" s="51"/>
    </row>
    <row r="21" spans="2:10" x14ac:dyDescent="0.25">
      <c r="B21" s="50"/>
      <c r="C21" s="32" t="s">
        <v>123</v>
      </c>
      <c r="H21" s="77">
        <f>+'FOR-CSA-018'!H24</f>
        <v>0</v>
      </c>
      <c r="I21" s="78">
        <f>+'FOR-CSA-018'!I24</f>
        <v>0</v>
      </c>
      <c r="J21" s="51"/>
    </row>
    <row r="22" spans="2:10" ht="13" x14ac:dyDescent="0.3">
      <c r="B22" s="50"/>
      <c r="C22" s="52" t="s">
        <v>124</v>
      </c>
      <c r="D22" s="52"/>
      <c r="E22" s="52"/>
      <c r="F22" s="52"/>
      <c r="H22" s="56">
        <f>SUM(H18:H21)</f>
        <v>2</v>
      </c>
      <c r="I22" s="76">
        <f>+SUBTOTAL(9,I18:I21)</f>
        <v>8080812</v>
      </c>
      <c r="J22" s="51"/>
    </row>
    <row r="23" spans="2:10" ht="13.5" thickBot="1" x14ac:dyDescent="0.35">
      <c r="B23" s="50"/>
      <c r="C23" s="52"/>
      <c r="D23" s="52"/>
      <c r="H23" s="79"/>
      <c r="I23" s="80"/>
      <c r="J23" s="51"/>
    </row>
    <row r="24" spans="2:10" ht="13.5" thickTop="1" x14ac:dyDescent="0.3">
      <c r="B24" s="50"/>
      <c r="C24" s="52"/>
      <c r="D24" s="52"/>
      <c r="H24" s="67"/>
      <c r="I24" s="61"/>
      <c r="J24" s="51"/>
    </row>
    <row r="25" spans="2:10" ht="13" x14ac:dyDescent="0.3">
      <c r="B25" s="50"/>
      <c r="C25" s="52"/>
      <c r="D25" s="52"/>
      <c r="H25" s="67"/>
      <c r="I25" s="61"/>
      <c r="J25" s="51"/>
    </row>
    <row r="26" spans="2:10" ht="13" x14ac:dyDescent="0.3">
      <c r="B26" s="50"/>
      <c r="C26" s="52"/>
      <c r="D26" s="52"/>
      <c r="H26" s="67"/>
      <c r="I26" s="61"/>
      <c r="J26" s="51"/>
    </row>
    <row r="27" spans="2:10" x14ac:dyDescent="0.25">
      <c r="B27" s="50"/>
      <c r="G27" s="67"/>
      <c r="H27" s="67"/>
      <c r="I27" s="67"/>
      <c r="J27" s="51"/>
    </row>
    <row r="28" spans="2:10" ht="13.5" thickBot="1" x14ac:dyDescent="0.35">
      <c r="B28" s="50"/>
      <c r="C28" s="68" t="str">
        <f>+'FOR-CSA-018'!C37</f>
        <v>Nombre</v>
      </c>
      <c r="D28" s="68"/>
      <c r="G28" s="68" t="s">
        <v>110</v>
      </c>
      <c r="H28" s="69"/>
      <c r="I28" s="67"/>
      <c r="J28" s="51"/>
    </row>
    <row r="29" spans="2:10" ht="13" x14ac:dyDescent="0.3">
      <c r="B29" s="50"/>
      <c r="C29" s="70" t="str">
        <f>+'FOR-CSA-018'!C38</f>
        <v>Cargo</v>
      </c>
      <c r="D29" s="70"/>
      <c r="G29" s="70" t="s">
        <v>125</v>
      </c>
      <c r="H29" s="67"/>
      <c r="I29" s="67"/>
      <c r="J29" s="51"/>
    </row>
    <row r="30" spans="2:10" ht="18.75" customHeight="1" thickBot="1" x14ac:dyDescent="0.3">
      <c r="B30" s="71"/>
      <c r="C30" s="72"/>
      <c r="D30" s="72"/>
      <c r="E30" s="72"/>
      <c r="F30" s="72"/>
      <c r="G30" s="69"/>
      <c r="H30" s="69"/>
      <c r="I30" s="69"/>
      <c r="J30" s="7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TESORE-P2-AUXTES01</dc:creator>
  <cp:lastModifiedBy>Juan Camilo Paez Ramirez</cp:lastModifiedBy>
  <dcterms:created xsi:type="dcterms:W3CDTF">2025-01-07T16:52:42Z</dcterms:created>
  <dcterms:modified xsi:type="dcterms:W3CDTF">2025-01-29T18:10:14Z</dcterms:modified>
</cp:coreProperties>
</file>