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2915_TURISTICA DE VIAJES PROMOTORA DE TURISMO S.A.S\"/>
    </mc:Choice>
  </mc:AlternateContent>
  <bookViews>
    <workbookView xWindow="0" yWindow="0" windowWidth="20490" windowHeight="745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FACTURA'!$A$2:$BA$2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I22" i="5" s="1"/>
  <c r="H21" i="5"/>
  <c r="I20" i="5"/>
  <c r="H20" i="5"/>
  <c r="I19" i="5"/>
  <c r="H19" i="5"/>
  <c r="I18" i="5"/>
  <c r="H18" i="5"/>
  <c r="H17" i="5" s="1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B1" i="2"/>
  <c r="AA1" i="2"/>
  <c r="Z1" i="2"/>
  <c r="Y1" i="2"/>
  <c r="X1" i="2"/>
  <c r="W1" i="2"/>
  <c r="V1" i="2"/>
  <c r="U1" i="2"/>
  <c r="T1" i="2"/>
  <c r="S1" i="2"/>
  <c r="R1" i="2"/>
  <c r="L1" i="2"/>
  <c r="J1" i="2"/>
  <c r="I1" i="2"/>
  <c r="H22" i="5" l="1"/>
  <c r="I17" i="5"/>
  <c r="D12" i="1"/>
</calcChain>
</file>

<file path=xl/sharedStrings.xml><?xml version="1.0" encoding="utf-8"?>
<sst xmlns="http://schemas.openxmlformats.org/spreadsheetml/2006/main" count="156" uniqueCount="120">
  <si>
    <t>FACTURAS TURISTICA NIT 900422915-1 : FECHA DE  CORTE 31 DICIEMBRE 2024</t>
  </si>
  <si>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</si>
  <si>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</si>
  <si>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</si>
  <si>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</si>
  <si>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</si>
  <si>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</si>
  <si>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</si>
  <si>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</si>
  <si>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</si>
  <si>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JESSICA A. LOAIZA </t>
  </si>
  <si>
    <t xml:space="preserve">JHOVANNA LISSY GONZALEZ                                           HILDA PROVENZA ZULUAGA                                                           </t>
  </si>
  <si>
    <t>CONTABILIDAD</t>
  </si>
  <si>
    <t>TUTELA</t>
  </si>
  <si>
    <t xml:space="preserve">JHOVANNA LISSY GONZALEZ                                              </t>
  </si>
  <si>
    <t xml:space="preserve">FERNANDO ESPADA </t>
  </si>
  <si>
    <t xml:space="preserve">LINA MARCELA MEJIA </t>
  </si>
  <si>
    <t xml:space="preserve">NEIMI YOLET PERDOMO </t>
  </si>
  <si>
    <t xml:space="preserve">CONTABILIDAD </t>
  </si>
  <si>
    <t>NATHALY GRISALES                                                         SENAID RUIZ</t>
  </si>
  <si>
    <t xml:space="preserve">JHOVANNA LISSY GONZALEZ                                           MARIA GABRIELA CASTAÑO                                                            </t>
  </si>
  <si>
    <t>CUENTAS SALUD</t>
  </si>
  <si>
    <t xml:space="preserve">GESTION DE RIESGO SALUD </t>
  </si>
  <si>
    <t>NA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</si>
  <si>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</si>
  <si>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</si>
  <si>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</si>
  <si>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</si>
  <si>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</si>
  <si>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</si>
  <si>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</si>
  <si>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</si>
  <si>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</si>
  <si>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</si>
  <si>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18-01-2025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</si>
  <si>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</si>
  <si>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</si>
  <si>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</si>
  <si>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</si>
  <si>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</si>
  <si>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</si>
  <si>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</si>
  <si>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</si>
  <si>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</si>
  <si>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</si>
  <si>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</si>
  <si>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</si>
  <si>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</si>
  <si>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</si>
  <si>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</si>
  <si>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</si>
  <si>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</si>
  <si>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</si>
  <si>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</si>
  <si>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</si>
  <si>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</si>
  <si>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TURISTICA DE VIAJES PROMOTORA DE TURISMO S.A.S</t>
  </si>
  <si>
    <t>CC</t>
  </si>
  <si>
    <t>CC52766</t>
  </si>
  <si>
    <t>900422915_CC52766</t>
  </si>
  <si>
    <t>Factura pendiente en programacion de pago</t>
  </si>
  <si>
    <t>Finalizada</t>
  </si>
  <si>
    <t>CC52712</t>
  </si>
  <si>
    <t>900422915_CC52712</t>
  </si>
  <si>
    <t>CC52968</t>
  </si>
  <si>
    <t>900422915_CC52968</t>
  </si>
  <si>
    <t>Factura en proceso interno</t>
  </si>
  <si>
    <t>Para auditoria de pertinencia</t>
  </si>
  <si>
    <t>CC52969</t>
  </si>
  <si>
    <t>900422915_CC52969</t>
  </si>
  <si>
    <t>CC52908</t>
  </si>
  <si>
    <t>900422915_CC52908</t>
  </si>
  <si>
    <t>Factura no radicada</t>
  </si>
  <si>
    <t>CC52907</t>
  </si>
  <si>
    <t>900422915_CC52907</t>
  </si>
  <si>
    <t>08.07.2024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</si>
  <si>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</si>
  <si>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</si>
  <si>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</si>
  <si>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</si>
  <si>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</si>
  <si>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</si>
  <si>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</si>
  <si>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</si>
  <si>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</si>
  <si>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</si>
  <si>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</si>
  <si>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</si>
  <si>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</si>
  <si>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</si>
  <si>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</si>
  <si>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</si>
  <si>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</si>
  <si>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</si>
  <si>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</si>
  <si>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</si>
  <si>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</si>
  <si>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</si>
  <si>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</si>
  <si>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</si>
  <si>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</si>
  <si>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</si>
  <si>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</si>
  <si>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</si>
  <si>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</si>
  <si>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</si>
  <si>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</si>
  <si>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</si>
  <si>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</si>
  <si>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</si>
  <si>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</si>
  <si>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</si>
  <si>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</si>
  <si>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</si>
  <si>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</si>
  <si>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</si>
  <si>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</si>
  <si>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18 2025</t>
  </si>
  <si>
    <t>Señores : TURISTICA DE VIAJES PROMOTORA DE TURISMO S.A.S</t>
  </si>
  <si>
    <t>NIT: 900422915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</si>
</sst>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;[Red]0"/>
    <numFmt numFmtId="165" formatCode="[$$-240A]#,##0;[Red][$$-240A]#,##0"/>
    <numFmt numFmtId="166" formatCode="[$$-240A]#,##0;[Red]\([$$-240A]#,##0\)"/>
    <numFmt numFmtId="167" formatCode="[$$-240A]\ #,##0"/>
    <numFmt numFmtId="168" formatCode="[$$-240A]\ #,##0;[Red][$$-240A]\ #,##0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8"/>
      <color rgb="FF000000"/>
      <name val="Arial"/>
      <family val="2"/>
    </font>
    <font>
      <sz val="9"/>
      <name val="Arial"/>
      <family val="2"/>
      <charset val="1"/>
    </font>
    <font>
      <sz val="10"/>
      <color rgb="FF71777C"/>
      <name val="Poppins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0" fillId="0" borderId="0"/>
    <xf numFmtId="171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4">
    <xf numFmtId="0" fontId="0" fillId="0" borderId="0" xfId="0"/>
    <xf numFmtId="0" fontId="0" fillId="0" borderId="3" xfId="0" applyBorder="1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4" xfId="0" applyBorder="1"/>
    <xf numFmtId="0" fontId="3" fillId="2" borderId="5" xfId="0" applyFont="1" applyFill="1" applyBorder="1" applyAlignment="1">
      <alignment horizontal="center" vertical="center" wrapText="1"/>
    </xf>
    <xf numFmtId="14" fontId="3" fillId="2" borderId="5" xfId="0" applyNumberFormat="1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/>
    </xf>
    <xf numFmtId="15" fontId="0" fillId="0" borderId="7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0" fontId="0" fillId="0" borderId="7" xfId="0" applyBorder="1" applyAlignment="1">
      <alignment horizontal="center" wrapText="1"/>
    </xf>
    <xf numFmtId="0" fontId="4" fillId="0" borderId="7" xfId="0" applyFont="1" applyBorder="1" applyAlignment="1">
      <alignment horizontal="center"/>
    </xf>
    <xf numFmtId="15" fontId="0" fillId="0" borderId="8" xfId="0" applyNumberFormat="1" applyBorder="1" applyAlignment="1">
      <alignment horizontal="center"/>
    </xf>
    <xf numFmtId="0" fontId="5" fillId="3" borderId="7" xfId="0" applyFont="1" applyFill="1" applyBorder="1" applyAlignment="1">
      <alignment horizontal="center" vertical="center" wrapText="1"/>
    </xf>
    <xf numFmtId="15" fontId="5" fillId="0" borderId="7" xfId="0" applyNumberFormat="1" applyFont="1" applyBorder="1" applyAlignment="1">
      <alignment horizontal="center"/>
    </xf>
    <xf numFmtId="166" fontId="0" fillId="0" borderId="7" xfId="0" applyNumberFormat="1" applyBorder="1" applyAlignment="1">
      <alignment horizontal="center" vertical="center"/>
    </xf>
    <xf numFmtId="0" fontId="5" fillId="0" borderId="7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/>
    </xf>
    <xf numFmtId="167" fontId="5" fillId="0" borderId="7" xfId="0" applyNumberFormat="1" applyFont="1" applyBorder="1" applyAlignment="1">
      <alignment horizontal="center" vertical="center" wrapText="1"/>
    </xf>
    <xf numFmtId="16" fontId="5" fillId="0" borderId="7" xfId="0" applyNumberFormat="1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5" fillId="3" borderId="9" xfId="0" applyFont="1" applyFill="1" applyBorder="1" applyAlignment="1">
      <alignment horizontal="center" vertical="center" wrapText="1"/>
    </xf>
    <xf numFmtId="15" fontId="5" fillId="0" borderId="9" xfId="0" applyNumberFormat="1" applyFont="1" applyBorder="1" applyAlignment="1">
      <alignment horizontal="center"/>
    </xf>
    <xf numFmtId="166" fontId="0" fillId="0" borderId="9" xfId="0" applyNumberForma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/>
    </xf>
    <xf numFmtId="167" fontId="5" fillId="0" borderId="9" xfId="0" applyNumberFormat="1" applyFont="1" applyBorder="1" applyAlignment="1">
      <alignment horizontal="center" vertical="center" wrapText="1"/>
    </xf>
    <xf numFmtId="16" fontId="5" fillId="0" borderId="9" xfId="0" applyNumberFormat="1" applyFon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4" fontId="0" fillId="0" borderId="7" xfId="0" applyNumberFormat="1" applyBorder="1"/>
    <xf numFmtId="165" fontId="1" fillId="0" borderId="0" xfId="0" applyNumberFormat="1" applyFont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8" fillId="0" borderId="7" xfId="0" applyFont="1" applyBorder="1" applyAlignment="1">
      <alignment horizontal="center" vertical="center" wrapText="1"/>
    </xf>
    <xf numFmtId="169" fontId="8" fillId="0" borderId="7" xfId="1" applyNumberFormat="1" applyFont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169" fontId="8" fillId="2" borderId="7" xfId="1" applyNumberFormat="1" applyFont="1" applyFill="1" applyBorder="1" applyAlignment="1">
      <alignment horizontal="center" vertical="center" wrapText="1"/>
    </xf>
    <xf numFmtId="0" fontId="8" fillId="4" borderId="7" xfId="0" applyFont="1" applyFill="1" applyBorder="1" applyAlignment="1">
      <alignment horizontal="center" vertical="center" wrapText="1"/>
    </xf>
    <xf numFmtId="169" fontId="8" fillId="5" borderId="7" xfId="1" applyNumberFormat="1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9" fillId="0" borderId="7" xfId="0" applyFont="1" applyBorder="1" applyAlignment="1">
      <alignment vertical="center"/>
    </xf>
    <xf numFmtId="14" fontId="9" fillId="0" borderId="7" xfId="0" applyNumberFormat="1" applyFont="1" applyBorder="1" applyAlignment="1">
      <alignment vertical="center"/>
    </xf>
    <xf numFmtId="169" fontId="9" fillId="0" borderId="7" xfId="1" applyNumberFormat="1" applyFont="1" applyBorder="1" applyAlignment="1">
      <alignment vertical="center"/>
    </xf>
    <xf numFmtId="44" fontId="9" fillId="0" borderId="7" xfId="1" applyFont="1" applyBorder="1" applyAlignment="1">
      <alignment vertical="center"/>
    </xf>
    <xf numFmtId="0" fontId="9" fillId="0" borderId="0" xfId="0" applyFont="1" applyAlignment="1">
      <alignment vertical="center"/>
    </xf>
    <xf numFmtId="169" fontId="9" fillId="0" borderId="0" xfId="1" applyNumberFormat="1" applyFont="1" applyAlignment="1">
      <alignment vertical="center"/>
    </xf>
    <xf numFmtId="0" fontId="11" fillId="0" borderId="0" xfId="2" applyFont="1"/>
    <xf numFmtId="0" fontId="11" fillId="0" borderId="10" xfId="2" applyFont="1" applyBorder="1" applyAlignment="1">
      <alignment horizontal="centerContinuous"/>
    </xf>
    <xf numFmtId="0" fontId="11" fillId="0" borderId="11" xfId="2" applyFont="1" applyBorder="1" applyAlignment="1">
      <alignment horizontal="centerContinuous"/>
    </xf>
    <xf numFmtId="0" fontId="12" fillId="0" borderId="10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" vertical="center"/>
    </xf>
    <xf numFmtId="0" fontId="12" fillId="0" borderId="11" xfId="2" applyFont="1" applyBorder="1" applyAlignment="1">
      <alignment horizontal="center" vertical="center"/>
    </xf>
    <xf numFmtId="0" fontId="12" fillId="0" borderId="6" xfId="2" applyFont="1" applyBorder="1" applyAlignment="1">
      <alignment horizontal="center" vertical="center"/>
    </xf>
    <xf numFmtId="0" fontId="11" fillId="0" borderId="3" xfId="2" applyFont="1" applyBorder="1" applyAlignment="1">
      <alignment horizontal="centerContinuous"/>
    </xf>
    <xf numFmtId="0" fontId="11" fillId="0" borderId="13" xfId="2" applyFont="1" applyBorder="1" applyAlignment="1">
      <alignment horizontal="centerContinuous"/>
    </xf>
    <xf numFmtId="0" fontId="12" fillId="0" borderId="14" xfId="2" applyFont="1" applyBorder="1" applyAlignment="1">
      <alignment horizontal="center" vertical="center"/>
    </xf>
    <xf numFmtId="0" fontId="12" fillId="0" borderId="15" xfId="2" applyFont="1" applyBorder="1" applyAlignment="1">
      <alignment horizontal="center" vertical="center"/>
    </xf>
    <xf numFmtId="0" fontId="12" fillId="0" borderId="16" xfId="2" applyFont="1" applyBorder="1" applyAlignment="1">
      <alignment horizontal="center" vertical="center"/>
    </xf>
    <xf numFmtId="0" fontId="12" fillId="0" borderId="17" xfId="2" applyFont="1" applyBorder="1" applyAlignment="1">
      <alignment horizontal="center" vertical="center"/>
    </xf>
    <xf numFmtId="0" fontId="12" fillId="0" borderId="10" xfId="2" applyFont="1" applyBorder="1" applyAlignment="1">
      <alignment horizontal="centerContinuous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11" xfId="2" applyFont="1" applyBorder="1" applyAlignment="1">
      <alignment horizontal="centerContinuous" vertical="center"/>
    </xf>
    <xf numFmtId="0" fontId="12" fillId="0" borderId="6" xfId="2" applyFont="1" applyBorder="1" applyAlignment="1">
      <alignment horizontal="centerContinuous" vertical="center"/>
    </xf>
    <xf numFmtId="0" fontId="12" fillId="0" borderId="3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18" xfId="2" applyFont="1" applyBorder="1" applyAlignment="1">
      <alignment horizontal="centerContinuous" vertical="center"/>
    </xf>
    <xf numFmtId="0" fontId="11" fillId="0" borderId="14" xfId="2" applyFont="1" applyBorder="1" applyAlignment="1">
      <alignment horizontal="centerContinuous"/>
    </xf>
    <xf numFmtId="0" fontId="11" fillId="0" borderId="16" xfId="2" applyFont="1" applyBorder="1" applyAlignment="1">
      <alignment horizontal="centerContinuous"/>
    </xf>
    <xf numFmtId="0" fontId="12" fillId="0" borderId="14" xfId="2" applyFont="1" applyBorder="1" applyAlignment="1">
      <alignment horizontal="centerContinuous" vertical="center"/>
    </xf>
    <xf numFmtId="0" fontId="12" fillId="0" borderId="15" xfId="2" applyFont="1" applyBorder="1" applyAlignment="1">
      <alignment horizontal="centerContinuous" vertical="center"/>
    </xf>
    <xf numFmtId="0" fontId="12" fillId="0" borderId="16" xfId="2" applyFont="1" applyBorder="1" applyAlignment="1">
      <alignment horizontal="centerContinuous" vertical="center"/>
    </xf>
    <xf numFmtId="0" fontId="12" fillId="0" borderId="17" xfId="2" applyFont="1" applyBorder="1" applyAlignment="1">
      <alignment horizontal="centerContinuous" vertical="center"/>
    </xf>
    <xf numFmtId="0" fontId="11" fillId="0" borderId="3" xfId="2" applyFont="1" applyBorder="1"/>
    <xf numFmtId="0" fontId="11" fillId="0" borderId="13" xfId="2" applyFont="1" applyBorder="1"/>
    <xf numFmtId="0" fontId="12" fillId="0" borderId="0" xfId="2" applyFont="1"/>
    <xf numFmtId="14" fontId="11" fillId="0" borderId="0" xfId="2" applyNumberFormat="1" applyFont="1"/>
    <xf numFmtId="170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right"/>
    </xf>
    <xf numFmtId="172" fontId="12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73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73" fontId="11" fillId="0" borderId="0" xfId="2" applyNumberFormat="1" applyFont="1" applyAlignment="1">
      <alignment horizontal="right"/>
    </xf>
    <xf numFmtId="1" fontId="11" fillId="0" borderId="15" xfId="2" applyNumberFormat="1" applyFont="1" applyBorder="1" applyAlignment="1">
      <alignment horizontal="center"/>
    </xf>
    <xf numFmtId="173" fontId="11" fillId="0" borderId="15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19" xfId="2" applyNumberFormat="1" applyFont="1" applyBorder="1" applyAlignment="1">
      <alignment horizontal="center"/>
    </xf>
    <xf numFmtId="173" fontId="12" fillId="0" borderId="19" xfId="2" applyNumberFormat="1" applyFont="1" applyBorder="1" applyAlignment="1">
      <alignment horizontal="right"/>
    </xf>
    <xf numFmtId="173" fontId="11" fillId="0" borderId="0" xfId="2" applyNumberFormat="1" applyFont="1"/>
    <xf numFmtId="173" fontId="12" fillId="0" borderId="15" xfId="2" applyNumberFormat="1" applyFont="1" applyBorder="1"/>
    <xf numFmtId="173" fontId="11" fillId="0" borderId="15" xfId="2" applyNumberFormat="1" applyFont="1" applyBorder="1"/>
    <xf numFmtId="173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14" xfId="2" applyFont="1" applyBorder="1"/>
    <xf numFmtId="0" fontId="11" fillId="0" borderId="15" xfId="2" applyFont="1" applyBorder="1"/>
    <xf numFmtId="0" fontId="11" fillId="0" borderId="16" xfId="2" applyFont="1" applyBorder="1"/>
    <xf numFmtId="0" fontId="12" fillId="0" borderId="3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13" xfId="2" applyFont="1" applyBorder="1" applyAlignment="1">
      <alignment horizontal="center" vertical="center" wrapText="1"/>
    </xf>
    <xf numFmtId="0" fontId="11" fillId="3" borderId="0" xfId="2" applyFont="1" applyFill="1"/>
    <xf numFmtId="0" fontId="12" fillId="0" borderId="0" xfId="2" applyFont="1" applyAlignment="1">
      <alignment horizontal="center"/>
    </xf>
    <xf numFmtId="174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74" fontId="11" fillId="0" borderId="0" xfId="4" applyNumberFormat="1" applyFont="1" applyAlignment="1">
      <alignment horizontal="right"/>
    </xf>
    <xf numFmtId="175" fontId="11" fillId="0" borderId="19" xfId="4" applyNumberFormat="1" applyFont="1" applyBorder="1" applyAlignment="1">
      <alignment horizontal="center"/>
    </xf>
    <xf numFmtId="174" fontId="11" fillId="0" borderId="19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1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5.522457407409" createdVersion="5" refreshedVersion="5" minRefreshableVersion="3" recordCount="6">
  <cacheSource type="worksheet">
    <worksheetSource ref="A2:AF8" sheet="ESTADO DE CADA FACTURA"/>
  </cacheSource>
  <cacheFields count="33">
    <cacheField name="NIT IPS" numFmtId="0">
      <sharedItems containsSemiMixedTypes="0" containsString="0" containsNumber="1" containsInteger="1" minValue="900422915" maxValue="9004229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2712" maxValue="52969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08T00:00:00" maxDate="2024-12-18T00:00:00"/>
    </cacheField>
    <cacheField name="IPS Fecha radicado" numFmtId="14">
      <sharedItems containsSemiMixedTypes="0" containsNonDate="0" containsDate="1" containsString="0" minDate="2024-07-08T00:00:00" maxDate="2024-12-18T00:00:00"/>
    </cacheField>
    <cacheField name="IPS Valor Factura" numFmtId="169">
      <sharedItems containsSemiMixedTypes="0" containsString="0" containsNumber="1" containsInteger="1" minValue="848369" maxValue="3360000"/>
    </cacheField>
    <cacheField name="IPS Saldo Factura" numFmtId="169">
      <sharedItems containsSemiMixedTypes="0" containsString="0" containsNumber="1" containsInteger="1" minValue="848369" maxValue="3360000"/>
    </cacheField>
    <cacheField name="ESTADO EPS 18-01-2025" numFmtId="0">
      <sharedItems count="4">
        <s v="Factura cancelada"/>
        <s v="Factura en proceso interno"/>
        <s v="Factura no radicada"/>
        <s v="Factura pendiente en programacion de pago"/>
      </sharedItems>
    </cacheField>
    <cacheField name="POR PAGAR SAP" numFmtId="169">
      <sharedItems containsSemiMixedTypes="0" containsString="0" containsNumber="1" containsInteger="1" minValue="0" maxValue="848369"/>
    </cacheField>
    <cacheField name="DOC CONTA" numFmtId="0">
      <sharedItems containsString="0" containsBlank="1" containsNumber="1" containsInteger="1" minValue="1222543943" maxValue="1222543943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7-08T00:00:00" maxDate="2024-12-18T00:00:00"/>
    </cacheField>
    <cacheField name="FECHA RAD" numFmtId="14">
      <sharedItems containsNonDate="0" containsDate="1" containsString="0" containsBlank="1" minDate="2024-07-09T00:00:00" maxDate="2025-01-03T00:00:00"/>
    </cacheField>
    <cacheField name="FECHA LIQ" numFmtId="14">
      <sharedItems containsNonDate="0" containsDate="1" containsString="0" containsBlank="1" minDate="2024-07-29T00:00:00" maxDate="2024-09-25T00:00:00"/>
    </cacheField>
    <cacheField name="FACTURA CANCELADA" numFmtId="44">
      <sharedItems containsSemiMixedTypes="0" containsString="0" containsNumber="1" containsInteger="1" minValue="0" maxValue="265200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1459069"/>
    </cacheField>
    <cacheField name="GLOSA ACEPTADA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848369"/>
    </cacheField>
    <cacheField name="FACTURA EN PROCESO INTERNO" numFmtId="44">
      <sharedItems containsSemiMixedTypes="0" containsString="0" containsNumber="1" containsInteger="1" minValue="0" maxValue="3360000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265200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539" maxValue="2201539539"/>
    </cacheField>
    <cacheField name="FECHA COMPENSACION SAP" numFmtId="0">
      <sharedItems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2652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422915"/>
    <s v="TURISTICA DE VIAJES PROMOTORA DE TURISMO S.A.S"/>
    <s v="CC"/>
    <n v="52712"/>
    <s v="CC52712"/>
    <s v="'CC52712', "/>
    <s v="900422915_CC52712"/>
    <d v="2024-07-08T00:00:00"/>
    <d v="2024-07-08T00:00:00"/>
    <n v="2652000"/>
    <n v="2652000"/>
    <x v="0"/>
    <n v="0"/>
    <m/>
    <s v="Finalizada"/>
    <d v="2024-07-08T00:00:00"/>
    <d v="2024-07-09T00:00:00"/>
    <d v="2024-07-29T00:00:00"/>
    <n v="2652000"/>
    <n v="0"/>
    <n v="0"/>
    <n v="0"/>
    <n v="0"/>
    <n v="0"/>
    <n v="0"/>
    <n v="0"/>
    <n v="0"/>
    <n v="2652000"/>
    <n v="0"/>
    <n v="2201539539"/>
    <s v="08.07.2024"/>
    <m/>
    <n v="2652000"/>
  </r>
  <r>
    <n v="900422915"/>
    <s v="TURISTICA DE VIAJES PROMOTORA DE TURISMO S.A.S"/>
    <s v="CC"/>
    <n v="52968"/>
    <s v="CC52968"/>
    <s v="'CC52968', "/>
    <s v="900422915_CC52968"/>
    <d v="2024-12-17T00:00:00"/>
    <d v="2024-12-17T00:00:00"/>
    <n v="1755738"/>
    <n v="1755738"/>
    <x v="1"/>
    <n v="0"/>
    <m/>
    <s v="Para auditoria de pertinencia"/>
    <d v="2024-12-17T00:00:00"/>
    <d v="2025-01-02T00:00:00"/>
    <m/>
    <n v="0"/>
    <n v="0"/>
    <n v="0"/>
    <n v="0"/>
    <n v="0"/>
    <n v="0"/>
    <n v="0"/>
    <n v="1755738"/>
    <n v="0"/>
    <n v="0"/>
    <n v="0"/>
    <m/>
    <m/>
    <m/>
    <n v="0"/>
  </r>
  <r>
    <n v="900422915"/>
    <s v="TURISTICA DE VIAJES PROMOTORA DE TURISMO S.A.S"/>
    <s v="CC"/>
    <n v="52969"/>
    <s v="CC52969"/>
    <s v="'CC52969', "/>
    <s v="900422915_CC52969"/>
    <d v="2024-12-17T00:00:00"/>
    <d v="2024-12-17T00:00:00"/>
    <n v="3360000"/>
    <n v="3360000"/>
    <x v="1"/>
    <n v="0"/>
    <m/>
    <s v="Para auditoria de pertinencia"/>
    <d v="2024-12-17T00:00:00"/>
    <d v="2025-01-02T00:00:00"/>
    <m/>
    <n v="0"/>
    <n v="0"/>
    <n v="0"/>
    <n v="0"/>
    <n v="0"/>
    <n v="0"/>
    <n v="0"/>
    <n v="3360000"/>
    <n v="0"/>
    <n v="0"/>
    <n v="0"/>
    <m/>
    <m/>
    <m/>
    <n v="0"/>
  </r>
  <r>
    <n v="900422915"/>
    <s v="TURISTICA DE VIAJES PROMOTORA DE TURISMO S.A.S"/>
    <s v="CC"/>
    <n v="52908"/>
    <s v="CC52908"/>
    <s v="'CC52908', "/>
    <s v="900422915_CC52908"/>
    <d v="2024-11-16T00:00:00"/>
    <d v="2024-11-16T00:00:00"/>
    <n v="935369"/>
    <n v="935369"/>
    <x v="2"/>
    <n v="0"/>
    <m/>
    <m/>
    <m/>
    <m/>
    <m/>
    <n v="0"/>
    <n v="0"/>
    <n v="935369"/>
    <n v="0"/>
    <n v="0"/>
    <n v="0"/>
    <n v="0"/>
    <n v="0"/>
    <n v="0"/>
    <n v="0"/>
    <n v="0"/>
    <m/>
    <m/>
    <m/>
    <n v="0"/>
  </r>
  <r>
    <n v="900422915"/>
    <s v="TURISTICA DE VIAJES PROMOTORA DE TURISMO S.A.S"/>
    <s v="CC"/>
    <n v="52907"/>
    <s v="CC52907"/>
    <s v="'CC52907', "/>
    <s v="900422915_CC52907"/>
    <d v="2024-11-15T00:00:00"/>
    <d v="2024-11-15T00:00:00"/>
    <n v="1459069"/>
    <n v="1459069"/>
    <x v="2"/>
    <n v="0"/>
    <m/>
    <m/>
    <m/>
    <m/>
    <m/>
    <n v="0"/>
    <n v="0"/>
    <n v="1459069"/>
    <n v="0"/>
    <n v="0"/>
    <n v="0"/>
    <n v="0"/>
    <n v="0"/>
    <n v="0"/>
    <n v="0"/>
    <n v="0"/>
    <m/>
    <m/>
    <m/>
    <n v="0"/>
  </r>
  <r>
    <n v="900422915"/>
    <s v="TURISTICA DE VIAJES PROMOTORA DE TURISMO S.A.S"/>
    <s v="CC"/>
    <n v="52766"/>
    <s v="CC52766"/>
    <s v="'CC52766', "/>
    <s v="900422915_CC52766"/>
    <d v="2024-08-15T00:00:00"/>
    <d v="2024-08-15T00:00:00"/>
    <n v="848369"/>
    <n v="848369"/>
    <x v="3"/>
    <n v="848369"/>
    <n v="1222543943"/>
    <s v="Finalizada"/>
    <d v="2024-08-15T00:00:00"/>
    <d v="2024-09-02T00:00:00"/>
    <d v="2024-09-24T00:00:00"/>
    <n v="0"/>
    <n v="0"/>
    <n v="0"/>
    <n v="0"/>
    <n v="0"/>
    <n v="0"/>
    <n v="848369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33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axis="axisRow" showAll="0">
      <items count="5">
        <item x="0"/>
        <item x="2"/>
        <item x="3"/>
        <item x="1"/>
        <item t="default"/>
      </items>
    </pivotField>
    <pivotField numFmtId="169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2"/>
  <sheetViews>
    <sheetView workbookViewId="0">
      <selection activeCell="B19" sqref="B19"/>
    </sheetView>
  </sheetViews>
  <sheetFormatPr baseColWidth="10" defaultRowHeight="14.5"/>
  <cols>
    <col min="1" max="1" width="8.1796875" customWidth="1"/>
    <col min="2" max="2" width="15.1796875" customWidth="1"/>
    <col min="3" max="3" width="15.54296875" customWidth="1"/>
    <col min="4" max="4" width="14.7265625" customWidth="1"/>
    <col min="6" max="6" width="23.1796875" customWidth="1"/>
    <col min="7" max="7" width="34.26953125" customWidth="1"/>
    <col min="8" max="8" width="19.453125" customWidth="1"/>
    <col min="9" max="9" width="30.81640625" customWidth="1"/>
    <col min="10" max="10" width="20.453125" customWidth="1"/>
  </cols>
  <sheetData>
    <row r="1" spans="2:10" ht="19" thickBot="1">
      <c r="B1" s="34" t="s">
        <v>0</v>
      </c>
      <c r="C1" s="35"/>
      <c r="D1" s="36"/>
      <c r="E1" s="36"/>
      <c r="F1" s="35"/>
      <c r="G1" s="35"/>
      <c r="H1" s="35"/>
      <c r="I1" s="35"/>
      <c r="J1" s="1"/>
    </row>
    <row r="2" spans="2:10" ht="15" thickBot="1">
      <c r="D2" s="2"/>
      <c r="E2" s="3"/>
      <c r="G2" s="4"/>
      <c r="H2" s="4"/>
      <c r="I2" s="4"/>
    </row>
    <row r="3" spans="2:10" ht="29.5" thickBot="1">
      <c r="B3" s="5" t="s">
        <v>1</v>
      </c>
      <c r="C3" s="6" t="s">
        <v>2</v>
      </c>
      <c r="D3" s="7" t="s">
        <v>3</v>
      </c>
      <c r="E3" s="8" t="s">
        <v>4</v>
      </c>
      <c r="F3" s="5" t="s">
        <v>5</v>
      </c>
      <c r="G3" s="5" t="s">
        <v>6</v>
      </c>
      <c r="H3" s="5" t="s">
        <v>7</v>
      </c>
      <c r="I3" s="5" t="s">
        <v>8</v>
      </c>
      <c r="J3" s="7" t="s">
        <v>9</v>
      </c>
    </row>
    <row r="4" spans="2:10" ht="29">
      <c r="B4" s="9">
        <v>52712</v>
      </c>
      <c r="C4" s="10">
        <v>45481</v>
      </c>
      <c r="D4" s="11">
        <v>2652000</v>
      </c>
      <c r="E4" s="12">
        <v>37256</v>
      </c>
      <c r="F4" s="9" t="s">
        <v>10</v>
      </c>
      <c r="G4" s="13" t="s">
        <v>11</v>
      </c>
      <c r="H4" s="9" t="s">
        <v>12</v>
      </c>
      <c r="I4" s="9" t="s">
        <v>13</v>
      </c>
      <c r="J4" s="14">
        <v>5248660</v>
      </c>
    </row>
    <row r="5" spans="2:10">
      <c r="B5" s="9">
        <v>52766</v>
      </c>
      <c r="C5" s="15">
        <v>45519</v>
      </c>
      <c r="D5" s="11">
        <v>848369</v>
      </c>
      <c r="E5" s="12">
        <v>37257</v>
      </c>
      <c r="F5" s="9" t="s">
        <v>10</v>
      </c>
      <c r="G5" s="13" t="s">
        <v>14</v>
      </c>
      <c r="H5" s="9" t="s">
        <v>12</v>
      </c>
      <c r="I5" s="9" t="s">
        <v>13</v>
      </c>
      <c r="J5" s="14">
        <v>5269735</v>
      </c>
    </row>
    <row r="6" spans="2:10" ht="20">
      <c r="B6" s="16">
        <v>52907</v>
      </c>
      <c r="C6" s="17">
        <v>45611</v>
      </c>
      <c r="D6" s="18">
        <v>1459069</v>
      </c>
      <c r="E6" s="19">
        <v>37403</v>
      </c>
      <c r="F6" s="20" t="s">
        <v>15</v>
      </c>
      <c r="G6" s="21" t="s">
        <v>16</v>
      </c>
      <c r="H6" s="20" t="s">
        <v>12</v>
      </c>
      <c r="I6" s="22" t="s">
        <v>22</v>
      </c>
      <c r="J6" s="23" t="s">
        <v>23</v>
      </c>
    </row>
    <row r="7" spans="2:10" ht="20">
      <c r="B7" s="24">
        <v>52908</v>
      </c>
      <c r="C7" s="25">
        <v>45612</v>
      </c>
      <c r="D7" s="26">
        <v>935369</v>
      </c>
      <c r="E7" s="27">
        <v>37401</v>
      </c>
      <c r="F7" s="28" t="s">
        <v>15</v>
      </c>
      <c r="G7" s="29" t="s">
        <v>17</v>
      </c>
      <c r="H7" s="28" t="s">
        <v>18</v>
      </c>
      <c r="I7" s="30" t="s">
        <v>21</v>
      </c>
      <c r="J7" s="23" t="s">
        <v>23</v>
      </c>
    </row>
    <row r="8" spans="2:10" ht="29">
      <c r="B8" s="9">
        <v>52968</v>
      </c>
      <c r="C8" s="10">
        <v>45643</v>
      </c>
      <c r="D8" s="31">
        <v>1755738</v>
      </c>
      <c r="E8" s="12">
        <v>37258</v>
      </c>
      <c r="F8" s="9" t="s">
        <v>10</v>
      </c>
      <c r="G8" s="13" t="s">
        <v>19</v>
      </c>
      <c r="H8" s="9" t="s">
        <v>12</v>
      </c>
      <c r="I8" s="9" t="s">
        <v>13</v>
      </c>
      <c r="J8" s="14">
        <v>5341956</v>
      </c>
    </row>
    <row r="9" spans="2:10" ht="29">
      <c r="B9" s="9">
        <v>52969</v>
      </c>
      <c r="C9" s="10">
        <v>45643</v>
      </c>
      <c r="D9" s="11">
        <v>3360000</v>
      </c>
      <c r="E9" s="32">
        <v>37259</v>
      </c>
      <c r="F9" s="9" t="s">
        <v>10</v>
      </c>
      <c r="G9" s="13" t="s">
        <v>20</v>
      </c>
      <c r="H9" s="9" t="s">
        <v>12</v>
      </c>
      <c r="I9" s="9" t="s">
        <v>13</v>
      </c>
      <c r="J9" s="14">
        <v>5341957</v>
      </c>
    </row>
    <row r="10" spans="2:10">
      <c r="D10" s="33"/>
      <c r="E10" s="3"/>
    </row>
    <row r="11" spans="2:10">
      <c r="D11" s="2"/>
      <c r="E11" s="3"/>
    </row>
    <row r="12" spans="2:10">
      <c r="D12" s="33">
        <f>SUM(D4:D11)</f>
        <v>11010545</v>
      </c>
      <c r="E12" s="3"/>
    </row>
  </sheetData>
  <mergeCells count="1">
    <mergeCell ref="B1:I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topLeftCell="A3" workbookViewId="0">
      <selection activeCell="C24" sqref="C24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112" t="s">
        <v>115</v>
      </c>
      <c r="B3" t="s">
        <v>113</v>
      </c>
      <c r="C3" t="s">
        <v>114</v>
      </c>
    </row>
    <row r="4" spans="1:3">
      <c r="A4" s="113" t="s">
        <v>76</v>
      </c>
      <c r="B4" s="111">
        <v>1</v>
      </c>
      <c r="C4" s="111">
        <v>2652000</v>
      </c>
    </row>
    <row r="5" spans="1:3">
      <c r="A5" s="113" t="s">
        <v>72</v>
      </c>
      <c r="B5" s="111">
        <v>2</v>
      </c>
      <c r="C5" s="111">
        <v>2394438</v>
      </c>
    </row>
    <row r="6" spans="1:3">
      <c r="A6" s="113" t="s">
        <v>60</v>
      </c>
      <c r="B6" s="111">
        <v>1</v>
      </c>
      <c r="C6" s="111">
        <v>848369</v>
      </c>
    </row>
    <row r="7" spans="1:3">
      <c r="A7" s="113" t="s">
        <v>66</v>
      </c>
      <c r="B7" s="111">
        <v>2</v>
      </c>
      <c r="C7" s="111">
        <v>5115738</v>
      </c>
    </row>
    <row r="8" spans="1:3">
      <c r="A8" s="113" t="s">
        <v>116</v>
      </c>
      <c r="B8" s="111">
        <v>6</v>
      </c>
      <c r="C8" s="111">
        <v>11010545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"/>
  <sheetViews>
    <sheetView tabSelected="1" workbookViewId="0">
      <selection activeCell="K2" sqref="K2"/>
    </sheetView>
  </sheetViews>
  <sheetFormatPr baseColWidth="10" defaultRowHeight="14.5"/>
  <cols>
    <col min="27" max="27" width="11.90625" bestFit="1" customWidth="1"/>
  </cols>
  <sheetData>
    <row r="1" spans="1:32" s="48" customFormat="1" ht="10">
      <c r="I1" s="49">
        <f>+SUBTOTAL(9,I3:I2228)</f>
        <v>11010545</v>
      </c>
      <c r="J1" s="49">
        <f>+SUBTOTAL(9,J3:J2228)</f>
        <v>11010545</v>
      </c>
      <c r="L1" s="49">
        <f>+SUBTOTAL(9,L3:L2228)</f>
        <v>848369</v>
      </c>
      <c r="R1" s="49">
        <f t="shared" ref="R1:AB1" si="0">+SUBTOTAL(9,R3:R2228)</f>
        <v>2652000</v>
      </c>
      <c r="S1" s="49">
        <f t="shared" si="0"/>
        <v>0</v>
      </c>
      <c r="T1" s="49">
        <f t="shared" si="0"/>
        <v>2394438</v>
      </c>
      <c r="U1" s="49">
        <f t="shared" si="0"/>
        <v>0</v>
      </c>
      <c r="V1" s="49">
        <f t="shared" si="0"/>
        <v>0</v>
      </c>
      <c r="W1" s="49">
        <f t="shared" si="0"/>
        <v>0</v>
      </c>
      <c r="X1" s="49">
        <f t="shared" si="0"/>
        <v>848369</v>
      </c>
      <c r="Y1" s="49">
        <f t="shared" si="0"/>
        <v>5115738</v>
      </c>
      <c r="Z1" s="49">
        <f t="shared" si="0"/>
        <v>0</v>
      </c>
      <c r="AA1" s="49">
        <f t="shared" si="0"/>
        <v>2652000</v>
      </c>
      <c r="AB1" s="49">
        <f t="shared" si="0"/>
        <v>0</v>
      </c>
    </row>
    <row r="2" spans="1:32" ht="30">
      <c r="A2" s="37" t="s">
        <v>24</v>
      </c>
      <c r="B2" s="37" t="s">
        <v>25</v>
      </c>
      <c r="C2" s="37" t="s">
        <v>26</v>
      </c>
      <c r="D2" s="37" t="s">
        <v>27</v>
      </c>
      <c r="E2" s="37" t="s">
        <v>28</v>
      </c>
      <c r="F2" s="37" t="s">
        <v>29</v>
      </c>
      <c r="G2" s="37" t="s">
        <v>30</v>
      </c>
      <c r="H2" s="37" t="s">
        <v>31</v>
      </c>
      <c r="I2" s="38" t="s">
        <v>32</v>
      </c>
      <c r="J2" s="38" t="s">
        <v>33</v>
      </c>
      <c r="K2" s="39" t="s">
        <v>34</v>
      </c>
      <c r="L2" s="40" t="s">
        <v>35</v>
      </c>
      <c r="M2" s="39" t="s">
        <v>36</v>
      </c>
      <c r="N2" s="41" t="s">
        <v>37</v>
      </c>
      <c r="O2" s="41" t="s">
        <v>38</v>
      </c>
      <c r="P2" s="41" t="s">
        <v>39</v>
      </c>
      <c r="Q2" s="41" t="s">
        <v>40</v>
      </c>
      <c r="R2" s="42" t="s">
        <v>43</v>
      </c>
      <c r="S2" s="42" t="s">
        <v>44</v>
      </c>
      <c r="T2" s="42" t="s">
        <v>45</v>
      </c>
      <c r="U2" s="42" t="s">
        <v>42</v>
      </c>
      <c r="V2" s="42" t="s">
        <v>46</v>
      </c>
      <c r="W2" s="42" t="s">
        <v>41</v>
      </c>
      <c r="X2" s="42" t="s">
        <v>47</v>
      </c>
      <c r="Y2" s="42" t="s">
        <v>48</v>
      </c>
      <c r="Z2" s="42" t="s">
        <v>49</v>
      </c>
      <c r="AA2" s="43" t="s">
        <v>50</v>
      </c>
      <c r="AB2" s="43" t="s">
        <v>51</v>
      </c>
      <c r="AC2" s="43" t="s">
        <v>52</v>
      </c>
      <c r="AD2" s="43" t="s">
        <v>53</v>
      </c>
      <c r="AE2" s="43" t="s">
        <v>54</v>
      </c>
      <c r="AF2" s="43" t="s">
        <v>55</v>
      </c>
    </row>
    <row r="3" spans="1:32">
      <c r="A3" s="44">
        <v>900422915</v>
      </c>
      <c r="B3" s="44" t="s">
        <v>56</v>
      </c>
      <c r="C3" s="44" t="s">
        <v>57</v>
      </c>
      <c r="D3" s="44">
        <v>52712</v>
      </c>
      <c r="E3" s="44" t="s">
        <v>62</v>
      </c>
      <c r="F3" s="44" t="s">
        <v>63</v>
      </c>
      <c r="G3" s="45">
        <v>45481</v>
      </c>
      <c r="H3" s="45">
        <v>45481</v>
      </c>
      <c r="I3" s="46">
        <v>2652000</v>
      </c>
      <c r="J3" s="46">
        <v>2652000</v>
      </c>
      <c r="K3" s="44" t="s">
        <v>76</v>
      </c>
      <c r="L3" s="46">
        <v>0</v>
      </c>
      <c r="M3" s="44"/>
      <c r="N3" s="44" t="s">
        <v>61</v>
      </c>
      <c r="O3" s="45">
        <v>45481</v>
      </c>
      <c r="P3" s="45">
        <v>45482</v>
      </c>
      <c r="Q3" s="45">
        <v>45502</v>
      </c>
      <c r="R3" s="47">
        <v>2652000</v>
      </c>
      <c r="S3" s="47">
        <v>0</v>
      </c>
      <c r="T3" s="47">
        <v>0</v>
      </c>
      <c r="U3" s="47">
        <v>0</v>
      </c>
      <c r="V3" s="47">
        <v>0</v>
      </c>
      <c r="W3" s="47">
        <v>0</v>
      </c>
      <c r="X3" s="47">
        <v>0</v>
      </c>
      <c r="Y3" s="47">
        <v>0</v>
      </c>
      <c r="Z3" s="47">
        <v>0</v>
      </c>
      <c r="AA3" s="47">
        <v>2652000</v>
      </c>
      <c r="AB3" s="47">
        <v>0</v>
      </c>
      <c r="AC3" s="44">
        <v>2201539539</v>
      </c>
      <c r="AD3" s="44" t="s">
        <v>75</v>
      </c>
      <c r="AE3" s="44"/>
      <c r="AF3" s="47">
        <v>2652000</v>
      </c>
    </row>
    <row r="4" spans="1:32">
      <c r="A4" s="44">
        <v>900422915</v>
      </c>
      <c r="B4" s="44" t="s">
        <v>56</v>
      </c>
      <c r="C4" s="44" t="s">
        <v>57</v>
      </c>
      <c r="D4" s="44">
        <v>52968</v>
      </c>
      <c r="E4" s="44" t="s">
        <v>64</v>
      </c>
      <c r="F4" s="44" t="s">
        <v>65</v>
      </c>
      <c r="G4" s="45">
        <v>45643</v>
      </c>
      <c r="H4" s="45">
        <v>45643</v>
      </c>
      <c r="I4" s="46">
        <v>1755738</v>
      </c>
      <c r="J4" s="46">
        <v>1755738</v>
      </c>
      <c r="K4" s="44" t="s">
        <v>66</v>
      </c>
      <c r="L4" s="46">
        <v>0</v>
      </c>
      <c r="M4" s="44"/>
      <c r="N4" s="44" t="s">
        <v>67</v>
      </c>
      <c r="O4" s="45">
        <v>45643</v>
      </c>
      <c r="P4" s="45">
        <v>45659</v>
      </c>
      <c r="Q4" s="45"/>
      <c r="R4" s="47">
        <v>0</v>
      </c>
      <c r="S4" s="47">
        <v>0</v>
      </c>
      <c r="T4" s="47">
        <v>0</v>
      </c>
      <c r="U4" s="47">
        <v>0</v>
      </c>
      <c r="V4" s="47">
        <v>0</v>
      </c>
      <c r="W4" s="47">
        <v>0</v>
      </c>
      <c r="X4" s="47">
        <v>0</v>
      </c>
      <c r="Y4" s="47">
        <v>1755738</v>
      </c>
      <c r="Z4" s="47">
        <v>0</v>
      </c>
      <c r="AA4" s="47">
        <v>0</v>
      </c>
      <c r="AB4" s="47">
        <v>0</v>
      </c>
      <c r="AC4" s="44"/>
      <c r="AD4" s="44"/>
      <c r="AE4" s="44"/>
      <c r="AF4" s="47">
        <v>0</v>
      </c>
    </row>
    <row r="5" spans="1:32">
      <c r="A5" s="44">
        <v>900422915</v>
      </c>
      <c r="B5" s="44" t="s">
        <v>56</v>
      </c>
      <c r="C5" s="44" t="s">
        <v>57</v>
      </c>
      <c r="D5" s="44">
        <v>52969</v>
      </c>
      <c r="E5" s="44" t="s">
        <v>68</v>
      </c>
      <c r="F5" s="44" t="s">
        <v>69</v>
      </c>
      <c r="G5" s="45">
        <v>45643</v>
      </c>
      <c r="H5" s="45">
        <v>45643</v>
      </c>
      <c r="I5" s="46">
        <v>3360000</v>
      </c>
      <c r="J5" s="46">
        <v>3360000</v>
      </c>
      <c r="K5" s="44" t="s">
        <v>66</v>
      </c>
      <c r="L5" s="46">
        <v>0</v>
      </c>
      <c r="M5" s="44"/>
      <c r="N5" s="44" t="s">
        <v>67</v>
      </c>
      <c r="O5" s="45">
        <v>45643</v>
      </c>
      <c r="P5" s="45">
        <v>45659</v>
      </c>
      <c r="Q5" s="45"/>
      <c r="R5" s="47">
        <v>0</v>
      </c>
      <c r="S5" s="47">
        <v>0</v>
      </c>
      <c r="T5" s="47">
        <v>0</v>
      </c>
      <c r="U5" s="47">
        <v>0</v>
      </c>
      <c r="V5" s="47">
        <v>0</v>
      </c>
      <c r="W5" s="47">
        <v>0</v>
      </c>
      <c r="X5" s="47">
        <v>0</v>
      </c>
      <c r="Y5" s="47">
        <v>3360000</v>
      </c>
      <c r="Z5" s="47">
        <v>0</v>
      </c>
      <c r="AA5" s="47">
        <v>0</v>
      </c>
      <c r="AB5" s="47">
        <v>0</v>
      </c>
      <c r="AC5" s="44"/>
      <c r="AD5" s="44"/>
      <c r="AE5" s="44"/>
      <c r="AF5" s="47">
        <v>0</v>
      </c>
    </row>
    <row r="6" spans="1:32">
      <c r="A6" s="44">
        <v>900422915</v>
      </c>
      <c r="B6" s="44" t="s">
        <v>56</v>
      </c>
      <c r="C6" s="44" t="s">
        <v>57</v>
      </c>
      <c r="D6" s="44">
        <v>52908</v>
      </c>
      <c r="E6" s="44" t="s">
        <v>70</v>
      </c>
      <c r="F6" s="44" t="s">
        <v>71</v>
      </c>
      <c r="G6" s="45">
        <v>45612</v>
      </c>
      <c r="H6" s="45">
        <v>45612</v>
      </c>
      <c r="I6" s="46">
        <v>935369</v>
      </c>
      <c r="J6" s="46">
        <v>935369</v>
      </c>
      <c r="K6" s="44" t="s">
        <v>72</v>
      </c>
      <c r="L6" s="46">
        <v>0</v>
      </c>
      <c r="M6" s="44"/>
      <c r="N6" s="44"/>
      <c r="O6" s="45"/>
      <c r="P6" s="45"/>
      <c r="Q6" s="45"/>
      <c r="R6" s="47">
        <v>0</v>
      </c>
      <c r="S6" s="47">
        <v>0</v>
      </c>
      <c r="T6" s="47">
        <v>935369</v>
      </c>
      <c r="U6" s="47">
        <v>0</v>
      </c>
      <c r="V6" s="47">
        <v>0</v>
      </c>
      <c r="W6" s="47">
        <v>0</v>
      </c>
      <c r="X6" s="47">
        <v>0</v>
      </c>
      <c r="Y6" s="47">
        <v>0</v>
      </c>
      <c r="Z6" s="47">
        <v>0</v>
      </c>
      <c r="AA6" s="47">
        <v>0</v>
      </c>
      <c r="AB6" s="47">
        <v>0</v>
      </c>
      <c r="AC6" s="44"/>
      <c r="AD6" s="44"/>
      <c r="AE6" s="44"/>
      <c r="AF6" s="47">
        <v>0</v>
      </c>
    </row>
    <row r="7" spans="1:32">
      <c r="A7" s="44">
        <v>900422915</v>
      </c>
      <c r="B7" s="44" t="s">
        <v>56</v>
      </c>
      <c r="C7" s="44" t="s">
        <v>57</v>
      </c>
      <c r="D7" s="44">
        <v>52907</v>
      </c>
      <c r="E7" s="44" t="s">
        <v>73</v>
      </c>
      <c r="F7" s="44" t="s">
        <v>74</v>
      </c>
      <c r="G7" s="45">
        <v>45611</v>
      </c>
      <c r="H7" s="45">
        <v>45611</v>
      </c>
      <c r="I7" s="46">
        <v>1459069</v>
      </c>
      <c r="J7" s="46">
        <v>1459069</v>
      </c>
      <c r="K7" s="44" t="s">
        <v>72</v>
      </c>
      <c r="L7" s="46">
        <v>0</v>
      </c>
      <c r="M7" s="44"/>
      <c r="N7" s="44"/>
      <c r="O7" s="45"/>
      <c r="P7" s="45"/>
      <c r="Q7" s="45"/>
      <c r="R7" s="47">
        <v>0</v>
      </c>
      <c r="S7" s="47">
        <v>0</v>
      </c>
      <c r="T7" s="47">
        <v>1459069</v>
      </c>
      <c r="U7" s="47">
        <v>0</v>
      </c>
      <c r="V7" s="47">
        <v>0</v>
      </c>
      <c r="W7" s="47">
        <v>0</v>
      </c>
      <c r="X7" s="47">
        <v>0</v>
      </c>
      <c r="Y7" s="47">
        <v>0</v>
      </c>
      <c r="Z7" s="47">
        <v>0</v>
      </c>
      <c r="AA7" s="47">
        <v>0</v>
      </c>
      <c r="AB7" s="47">
        <v>0</v>
      </c>
      <c r="AC7" s="44"/>
      <c r="AD7" s="44"/>
      <c r="AE7" s="44"/>
      <c r="AF7" s="47">
        <v>0</v>
      </c>
    </row>
    <row r="8" spans="1:32">
      <c r="A8" s="44">
        <v>900422915</v>
      </c>
      <c r="B8" s="44" t="s">
        <v>56</v>
      </c>
      <c r="C8" s="44" t="s">
        <v>57</v>
      </c>
      <c r="D8" s="44">
        <v>52766</v>
      </c>
      <c r="E8" s="44" t="s">
        <v>58</v>
      </c>
      <c r="F8" s="44" t="s">
        <v>59</v>
      </c>
      <c r="G8" s="45">
        <v>45519</v>
      </c>
      <c r="H8" s="45">
        <v>45519</v>
      </c>
      <c r="I8" s="46">
        <v>848369</v>
      </c>
      <c r="J8" s="46">
        <v>848369</v>
      </c>
      <c r="K8" s="44" t="s">
        <v>60</v>
      </c>
      <c r="L8" s="46">
        <v>848369</v>
      </c>
      <c r="M8" s="44">
        <v>1222543943</v>
      </c>
      <c r="N8" s="44" t="s">
        <v>61</v>
      </c>
      <c r="O8" s="45">
        <v>45519</v>
      </c>
      <c r="P8" s="45">
        <v>45537</v>
      </c>
      <c r="Q8" s="45">
        <v>45559</v>
      </c>
      <c r="R8" s="47">
        <v>0</v>
      </c>
      <c r="S8" s="47">
        <v>0</v>
      </c>
      <c r="T8" s="47">
        <v>0</v>
      </c>
      <c r="U8" s="47">
        <v>0</v>
      </c>
      <c r="V8" s="47">
        <v>0</v>
      </c>
      <c r="W8" s="47">
        <v>0</v>
      </c>
      <c r="X8" s="47">
        <v>848369</v>
      </c>
      <c r="Y8" s="47">
        <v>0</v>
      </c>
      <c r="Z8" s="47">
        <v>0</v>
      </c>
      <c r="AA8" s="47">
        <v>0</v>
      </c>
      <c r="AB8" s="47">
        <v>0</v>
      </c>
      <c r="AC8" s="44"/>
      <c r="AD8" s="44"/>
      <c r="AE8" s="44"/>
      <c r="AF8" s="47">
        <v>0</v>
      </c>
    </row>
  </sheetData>
  <autoFilter ref="A2:BA2">
    <sortState ref="A3:BC8">
      <sortCondition ref="K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C9" sqref="C9"/>
    </sheetView>
  </sheetViews>
  <sheetFormatPr baseColWidth="10" defaultRowHeight="12.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6384" width="10.90625" style="50"/>
  </cols>
  <sheetData>
    <row r="1" spans="2:10" ht="6" customHeight="1" thickBot="1"/>
    <row r="2" spans="2:10" ht="19.5" customHeight="1">
      <c r="B2" s="51"/>
      <c r="C2" s="52"/>
      <c r="D2" s="53" t="s">
        <v>77</v>
      </c>
      <c r="E2" s="54"/>
      <c r="F2" s="54"/>
      <c r="G2" s="54"/>
      <c r="H2" s="54"/>
      <c r="I2" s="55"/>
      <c r="J2" s="56" t="s">
        <v>78</v>
      </c>
    </row>
    <row r="3" spans="2:10" ht="15.75" customHeight="1" thickBot="1">
      <c r="B3" s="57"/>
      <c r="C3" s="58"/>
      <c r="D3" s="59"/>
      <c r="E3" s="60"/>
      <c r="F3" s="60"/>
      <c r="G3" s="60"/>
      <c r="H3" s="60"/>
      <c r="I3" s="61"/>
      <c r="J3" s="62"/>
    </row>
    <row r="4" spans="2:10" ht="13">
      <c r="B4" s="57"/>
      <c r="C4" s="58"/>
      <c r="D4" s="63"/>
      <c r="E4" s="64"/>
      <c r="F4" s="64"/>
      <c r="G4" s="64"/>
      <c r="H4" s="64"/>
      <c r="I4" s="65"/>
      <c r="J4" s="66"/>
    </row>
    <row r="5" spans="2:10" ht="13">
      <c r="B5" s="57"/>
      <c r="C5" s="58"/>
      <c r="D5" s="67" t="s">
        <v>79</v>
      </c>
      <c r="E5" s="68"/>
      <c r="F5" s="68"/>
      <c r="G5" s="68"/>
      <c r="H5" s="68"/>
      <c r="I5" s="69"/>
      <c r="J5" s="69" t="s">
        <v>80</v>
      </c>
    </row>
    <row r="6" spans="2:10" ht="13.5" thickBot="1">
      <c r="B6" s="70"/>
      <c r="C6" s="71"/>
      <c r="D6" s="72"/>
      <c r="E6" s="73"/>
      <c r="F6" s="73"/>
      <c r="G6" s="73"/>
      <c r="H6" s="73"/>
      <c r="I6" s="74"/>
      <c r="J6" s="75"/>
    </row>
    <row r="7" spans="2:10">
      <c r="B7" s="76"/>
      <c r="J7" s="77"/>
    </row>
    <row r="8" spans="2:10">
      <c r="B8" s="76"/>
      <c r="J8" s="77"/>
    </row>
    <row r="9" spans="2:10">
      <c r="B9" s="76"/>
      <c r="C9" s="50" t="s">
        <v>117</v>
      </c>
      <c r="J9" s="77"/>
    </row>
    <row r="10" spans="2:10" ht="13">
      <c r="B10" s="76"/>
      <c r="C10" s="78"/>
      <c r="E10" s="79"/>
      <c r="H10" s="80"/>
      <c r="J10" s="77"/>
    </row>
    <row r="11" spans="2:10">
      <c r="B11" s="76"/>
      <c r="J11" s="77"/>
    </row>
    <row r="12" spans="2:10" ht="13">
      <c r="B12" s="76"/>
      <c r="C12" s="78" t="s">
        <v>118</v>
      </c>
      <c r="J12" s="77"/>
    </row>
    <row r="13" spans="2:10" ht="13">
      <c r="B13" s="76"/>
      <c r="C13" s="78" t="s">
        <v>119</v>
      </c>
      <c r="J13" s="77"/>
    </row>
    <row r="14" spans="2:10">
      <c r="B14" s="76"/>
      <c r="J14" s="77"/>
    </row>
    <row r="15" spans="2:10">
      <c r="B15" s="76"/>
      <c r="C15" s="50" t="s">
        <v>81</v>
      </c>
      <c r="J15" s="77"/>
    </row>
    <row r="16" spans="2:10">
      <c r="B16" s="76"/>
      <c r="C16" s="81"/>
      <c r="J16" s="77"/>
    </row>
    <row r="17" spans="2:10" ht="13">
      <c r="B17" s="76"/>
      <c r="C17" s="50" t="s">
        <v>82</v>
      </c>
      <c r="D17" s="79"/>
      <c r="H17" s="82"/>
      <c r="I17" s="83"/>
      <c r="J17" s="77"/>
    </row>
    <row r="18" spans="2:10" ht="13">
      <c r="B18" s="76"/>
      <c r="C18" s="78" t="s">
        <v>83</v>
      </c>
      <c r="D18" s="78"/>
      <c r="E18" s="78"/>
      <c r="F18" s="78"/>
      <c r="H18" s="84">
        <v>6</v>
      </c>
      <c r="I18" s="85">
        <v>11010545</v>
      </c>
      <c r="J18" s="77"/>
    </row>
    <row r="19" spans="2:10">
      <c r="B19" s="76"/>
      <c r="C19" s="50" t="s">
        <v>84</v>
      </c>
      <c r="H19" s="86">
        <v>1</v>
      </c>
      <c r="I19" s="87">
        <v>2652000</v>
      </c>
      <c r="J19" s="77"/>
    </row>
    <row r="20" spans="2:10">
      <c r="B20" s="76"/>
      <c r="C20" s="50" t="s">
        <v>85</v>
      </c>
      <c r="H20" s="86">
        <v>0</v>
      </c>
      <c r="I20" s="87">
        <v>0</v>
      </c>
      <c r="J20" s="77"/>
    </row>
    <row r="21" spans="2:10">
      <c r="B21" s="76"/>
      <c r="C21" s="50" t="s">
        <v>86</v>
      </c>
      <c r="H21" s="86">
        <v>2</v>
      </c>
      <c r="I21" s="87">
        <v>2394438</v>
      </c>
      <c r="J21" s="77"/>
    </row>
    <row r="22" spans="2:10">
      <c r="B22" s="76"/>
      <c r="C22" s="50" t="s">
        <v>87</v>
      </c>
      <c r="H22" s="86">
        <v>0</v>
      </c>
      <c r="I22" s="87">
        <v>0</v>
      </c>
      <c r="J22" s="77"/>
    </row>
    <row r="23" spans="2:10">
      <c r="B23" s="76"/>
      <c r="C23" s="50" t="s">
        <v>88</v>
      </c>
      <c r="H23" s="86">
        <v>0</v>
      </c>
      <c r="I23" s="87">
        <v>0</v>
      </c>
      <c r="J23" s="77"/>
    </row>
    <row r="24" spans="2:10" ht="13" thickBot="1">
      <c r="B24" s="76"/>
      <c r="C24" s="50" t="s">
        <v>89</v>
      </c>
      <c r="H24" s="88">
        <v>0</v>
      </c>
      <c r="I24" s="89">
        <v>0</v>
      </c>
      <c r="J24" s="77"/>
    </row>
    <row r="25" spans="2:10" ht="13">
      <c r="B25" s="76"/>
      <c r="C25" s="78" t="s">
        <v>90</v>
      </c>
      <c r="D25" s="78"/>
      <c r="E25" s="78"/>
      <c r="F25" s="78"/>
      <c r="H25" s="84">
        <f>H19+H20+H21+H22+H24+H23</f>
        <v>3</v>
      </c>
      <c r="I25" s="85">
        <f>I19+I20+I21+I22+I24+I23</f>
        <v>5046438</v>
      </c>
      <c r="J25" s="77"/>
    </row>
    <row r="26" spans="2:10">
      <c r="B26" s="76"/>
      <c r="C26" s="50" t="s">
        <v>91</v>
      </c>
      <c r="H26" s="86">
        <v>1</v>
      </c>
      <c r="I26" s="87">
        <v>848369</v>
      </c>
      <c r="J26" s="77"/>
    </row>
    <row r="27" spans="2:10" ht="13" thickBot="1">
      <c r="B27" s="76"/>
      <c r="C27" s="50" t="s">
        <v>48</v>
      </c>
      <c r="H27" s="88">
        <v>2</v>
      </c>
      <c r="I27" s="89">
        <v>5115738</v>
      </c>
      <c r="J27" s="77"/>
    </row>
    <row r="28" spans="2:10" ht="13">
      <c r="B28" s="76"/>
      <c r="C28" s="78" t="s">
        <v>92</v>
      </c>
      <c r="D28" s="78"/>
      <c r="E28" s="78"/>
      <c r="F28" s="78"/>
      <c r="H28" s="84">
        <f>H26+H27</f>
        <v>3</v>
      </c>
      <c r="I28" s="85">
        <f>I26+I27</f>
        <v>5964107</v>
      </c>
      <c r="J28" s="77"/>
    </row>
    <row r="29" spans="2:10" ht="13.5" thickBot="1">
      <c r="B29" s="76"/>
      <c r="C29" s="50" t="s">
        <v>93</v>
      </c>
      <c r="D29" s="78"/>
      <c r="E29" s="78"/>
      <c r="F29" s="78"/>
      <c r="H29" s="88">
        <v>0</v>
      </c>
      <c r="I29" s="89">
        <v>0</v>
      </c>
      <c r="J29" s="77"/>
    </row>
    <row r="30" spans="2:10" ht="13">
      <c r="B30" s="76"/>
      <c r="C30" s="78" t="s">
        <v>94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>
      <c r="B31" s="76"/>
      <c r="C31" s="78"/>
      <c r="D31" s="78"/>
      <c r="E31" s="78"/>
      <c r="F31" s="78"/>
      <c r="H31" s="90"/>
      <c r="I31" s="85"/>
      <c r="J31" s="77"/>
    </row>
    <row r="32" spans="2:10" ht="13.5" thickBot="1">
      <c r="B32" s="76"/>
      <c r="C32" s="78" t="s">
        <v>95</v>
      </c>
      <c r="D32" s="78"/>
      <c r="H32" s="91">
        <f>H25+H28+H30</f>
        <v>6</v>
      </c>
      <c r="I32" s="92">
        <f>I25+I28+I30</f>
        <v>11010545</v>
      </c>
      <c r="J32" s="77"/>
    </row>
    <row r="33" spans="2:10" ht="13.5" thickTop="1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>
      <c r="B34" s="76"/>
      <c r="G34" s="93"/>
      <c r="H34" s="93"/>
      <c r="I34" s="93"/>
      <c r="J34" s="77"/>
    </row>
    <row r="35" spans="2:10">
      <c r="B35" s="76"/>
      <c r="G35" s="93"/>
      <c r="H35" s="93"/>
      <c r="I35" s="93"/>
      <c r="J35" s="77"/>
    </row>
    <row r="36" spans="2:10" ht="13">
      <c r="B36" s="76"/>
      <c r="C36" s="78"/>
      <c r="G36" s="93"/>
      <c r="H36" s="93"/>
      <c r="I36" s="93"/>
      <c r="J36" s="77"/>
    </row>
    <row r="37" spans="2:10" ht="13.5" thickBot="1">
      <c r="B37" s="76"/>
      <c r="C37" s="94" t="s">
        <v>96</v>
      </c>
      <c r="D37" s="95"/>
      <c r="H37" s="94" t="s">
        <v>97</v>
      </c>
      <c r="I37" s="95"/>
      <c r="J37" s="77"/>
    </row>
    <row r="38" spans="2:10" ht="13">
      <c r="B38" s="76"/>
      <c r="C38" s="78" t="s">
        <v>98</v>
      </c>
      <c r="D38" s="93"/>
      <c r="H38" s="96" t="s">
        <v>99</v>
      </c>
      <c r="I38" s="93"/>
      <c r="J38" s="77"/>
    </row>
    <row r="39" spans="2:10" ht="13">
      <c r="B39" s="76"/>
      <c r="C39" s="78" t="s">
        <v>100</v>
      </c>
      <c r="H39" s="78" t="s">
        <v>101</v>
      </c>
      <c r="I39" s="93"/>
      <c r="J39" s="77"/>
    </row>
    <row r="40" spans="2:10">
      <c r="B40" s="76"/>
      <c r="G40" s="93"/>
      <c r="H40" s="93"/>
      <c r="I40" s="93"/>
      <c r="J40" s="77"/>
    </row>
    <row r="41" spans="2:10" ht="12.75" customHeight="1">
      <c r="B41" s="76"/>
      <c r="C41" s="97" t="s">
        <v>102</v>
      </c>
      <c r="D41" s="97"/>
      <c r="E41" s="97"/>
      <c r="F41" s="97"/>
      <c r="G41" s="97"/>
      <c r="H41" s="97"/>
      <c r="I41" s="97"/>
      <c r="J41" s="77"/>
    </row>
    <row r="42" spans="2:10" ht="18.75" customHeight="1" thickBot="1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H12" sqref="H12:I12"/>
    </sheetView>
  </sheetViews>
  <sheetFormatPr baseColWidth="10" defaultColWidth="11.453125" defaultRowHeight="12.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s="50" customFormat="1" ht="18" customHeight="1" thickBot="1"/>
    <row r="2" spans="2:10" s="50" customFormat="1" ht="19.5" customHeight="1">
      <c r="B2" s="51"/>
      <c r="C2" s="52"/>
      <c r="D2" s="53" t="s">
        <v>103</v>
      </c>
      <c r="E2" s="54"/>
      <c r="F2" s="54"/>
      <c r="G2" s="54"/>
      <c r="H2" s="54"/>
      <c r="I2" s="55"/>
      <c r="J2" s="56" t="s">
        <v>78</v>
      </c>
    </row>
    <row r="3" spans="2:10" s="50" customFormat="1" ht="15.75" customHeight="1" thickBot="1">
      <c r="B3" s="57"/>
      <c r="C3" s="58"/>
      <c r="D3" s="59"/>
      <c r="E3" s="60"/>
      <c r="F3" s="60"/>
      <c r="G3" s="60"/>
      <c r="H3" s="60"/>
      <c r="I3" s="61"/>
      <c r="J3" s="62"/>
    </row>
    <row r="4" spans="2:10" s="50" customFormat="1" ht="13">
      <c r="B4" s="57"/>
      <c r="C4" s="58"/>
      <c r="E4" s="64"/>
      <c r="F4" s="64"/>
      <c r="G4" s="64"/>
      <c r="H4" s="64"/>
      <c r="I4" s="65"/>
      <c r="J4" s="66"/>
    </row>
    <row r="5" spans="2:10" s="50" customFormat="1" ht="13">
      <c r="B5" s="57"/>
      <c r="C5" s="58"/>
      <c r="D5" s="101" t="s">
        <v>104</v>
      </c>
      <c r="E5" s="102"/>
      <c r="F5" s="102"/>
      <c r="G5" s="102"/>
      <c r="H5" s="102"/>
      <c r="I5" s="103"/>
      <c r="J5" s="69" t="s">
        <v>105</v>
      </c>
    </row>
    <row r="6" spans="2:10" s="50" customFormat="1" ht="13.5" thickBot="1">
      <c r="B6" s="70"/>
      <c r="C6" s="71"/>
      <c r="D6" s="72"/>
      <c r="E6" s="73"/>
      <c r="F6" s="73"/>
      <c r="G6" s="73"/>
      <c r="H6" s="73"/>
      <c r="I6" s="74"/>
      <c r="J6" s="75"/>
    </row>
    <row r="7" spans="2:10" s="50" customFormat="1">
      <c r="B7" s="76"/>
      <c r="J7" s="77"/>
    </row>
    <row r="8" spans="2:10" s="50" customFormat="1">
      <c r="B8" s="76"/>
      <c r="J8" s="77"/>
    </row>
    <row r="9" spans="2:10" s="50" customFormat="1">
      <c r="B9" s="76"/>
      <c r="C9" s="50" t="str">
        <f ca="1">+CONCATENATE("Santiago de Cali, ",TEXT(TODAY(),"MMMM DD YYYY"))</f>
        <v>Santiago de Cali, enero 18 2025</v>
      </c>
      <c r="D9" s="80"/>
      <c r="E9" s="79"/>
      <c r="J9" s="77"/>
    </row>
    <row r="10" spans="2:10" s="50" customFormat="1" ht="13">
      <c r="B10" s="76"/>
      <c r="C10" s="78"/>
      <c r="J10" s="77"/>
    </row>
    <row r="11" spans="2:10" s="50" customFormat="1" ht="13">
      <c r="B11" s="76"/>
      <c r="C11" s="78" t="str">
        <f>+'FOR-CSA-018'!C12</f>
        <v>Señores : TURISTICA DE VIAJES PROMOTORA DE TURISMO S.A.S</v>
      </c>
      <c r="J11" s="77"/>
    </row>
    <row r="12" spans="2:10" s="50" customFormat="1" ht="13">
      <c r="B12" s="76"/>
      <c r="C12" s="78" t="str">
        <f>+'FOR-CSA-018'!C13</f>
        <v>NIT: 900422915</v>
      </c>
      <c r="J12" s="77"/>
    </row>
    <row r="13" spans="2:10" s="50" customFormat="1">
      <c r="B13" s="76"/>
      <c r="J13" s="77"/>
    </row>
    <row r="14" spans="2:10" s="50" customFormat="1">
      <c r="B14" s="76"/>
      <c r="C14" s="50" t="s">
        <v>106</v>
      </c>
      <c r="J14" s="77"/>
    </row>
    <row r="15" spans="2:10" s="50" customFormat="1">
      <c r="B15" s="76"/>
      <c r="C15" s="81"/>
      <c r="J15" s="77"/>
    </row>
    <row r="16" spans="2:10" s="50" customFormat="1" ht="13">
      <c r="B16" s="76"/>
      <c r="C16" s="104"/>
      <c r="D16" s="79"/>
      <c r="H16" s="105" t="s">
        <v>107</v>
      </c>
      <c r="I16" s="105" t="s">
        <v>108</v>
      </c>
      <c r="J16" s="77"/>
    </row>
    <row r="17" spans="2:10" s="50" customFormat="1" ht="13">
      <c r="B17" s="76"/>
      <c r="C17" s="78" t="s">
        <v>109</v>
      </c>
      <c r="D17" s="78"/>
      <c r="E17" s="78"/>
      <c r="F17" s="78"/>
      <c r="H17" s="82">
        <f>+SUM(H18:H21)</f>
        <v>1</v>
      </c>
      <c r="I17" s="106">
        <f>+SUM(I18:I21)</f>
        <v>2652000</v>
      </c>
      <c r="J17" s="77"/>
    </row>
    <row r="18" spans="2:10" s="50" customFormat="1">
      <c r="B18" s="76"/>
      <c r="C18" s="50" t="s">
        <v>84</v>
      </c>
      <c r="H18" s="107">
        <f>+'FOR-CSA-018'!H19</f>
        <v>1</v>
      </c>
      <c r="I18" s="108">
        <f>+'FOR-CSA-018'!I19</f>
        <v>2652000</v>
      </c>
      <c r="J18" s="77"/>
    </row>
    <row r="19" spans="2:10" s="50" customFormat="1">
      <c r="B19" s="76"/>
      <c r="C19" s="50" t="s">
        <v>85</v>
      </c>
      <c r="H19" s="107">
        <f>+'FOR-CSA-018'!H20</f>
        <v>0</v>
      </c>
      <c r="I19" s="108">
        <f>+'FOR-CSA-018'!I20</f>
        <v>0</v>
      </c>
      <c r="J19" s="77"/>
    </row>
    <row r="20" spans="2:10" s="50" customFormat="1">
      <c r="B20" s="76"/>
      <c r="C20" s="50" t="s">
        <v>87</v>
      </c>
      <c r="H20" s="107">
        <f>+'FOR-CSA-018'!H22</f>
        <v>0</v>
      </c>
      <c r="I20" s="108">
        <f>+'FOR-CSA-018'!I22</f>
        <v>0</v>
      </c>
      <c r="J20" s="77"/>
    </row>
    <row r="21" spans="2:10" s="50" customFormat="1">
      <c r="B21" s="76"/>
      <c r="C21" s="50" t="s">
        <v>110</v>
      </c>
      <c r="H21" s="107">
        <f>+'FOR-CSA-018'!H24</f>
        <v>0</v>
      </c>
      <c r="I21" s="108">
        <f>+'FOR-CSA-018'!I24</f>
        <v>0</v>
      </c>
      <c r="J21" s="77"/>
    </row>
    <row r="22" spans="2:10" s="50" customFormat="1" ht="13">
      <c r="B22" s="76"/>
      <c r="C22" s="78" t="s">
        <v>111</v>
      </c>
      <c r="D22" s="78"/>
      <c r="E22" s="78"/>
      <c r="F22" s="78"/>
      <c r="H22" s="82">
        <f>SUM(H18:H21)</f>
        <v>1</v>
      </c>
      <c r="I22" s="106">
        <f>+SUBTOTAL(9,I18:I21)</f>
        <v>2652000</v>
      </c>
      <c r="J22" s="77"/>
    </row>
    <row r="23" spans="2:10" s="50" customFormat="1" ht="13.5" thickBot="1">
      <c r="B23" s="76"/>
      <c r="C23" s="78"/>
      <c r="D23" s="78"/>
      <c r="H23" s="109"/>
      <c r="I23" s="110"/>
      <c r="J23" s="77"/>
    </row>
    <row r="24" spans="2:10" s="50" customFormat="1" ht="13.5" thickTop="1">
      <c r="B24" s="76"/>
      <c r="C24" s="78"/>
      <c r="D24" s="78"/>
      <c r="H24" s="93"/>
      <c r="I24" s="87"/>
      <c r="J24" s="77"/>
    </row>
    <row r="25" spans="2:10" s="50" customFormat="1" ht="13">
      <c r="B25" s="76"/>
      <c r="C25" s="78"/>
      <c r="D25" s="78"/>
      <c r="H25" s="93"/>
      <c r="I25" s="87"/>
      <c r="J25" s="77"/>
    </row>
    <row r="26" spans="2:10" s="50" customFormat="1" ht="13">
      <c r="B26" s="76"/>
      <c r="C26" s="78"/>
      <c r="D26" s="78"/>
      <c r="H26" s="93"/>
      <c r="I26" s="87"/>
      <c r="J26" s="77"/>
    </row>
    <row r="27" spans="2:10" s="50" customFormat="1">
      <c r="B27" s="76"/>
      <c r="G27" s="93"/>
      <c r="H27" s="93"/>
      <c r="I27" s="93"/>
      <c r="J27" s="77"/>
    </row>
    <row r="28" spans="2:10" s="50" customFormat="1" ht="13.5" thickBot="1">
      <c r="B28" s="76"/>
      <c r="C28" s="94" t="str">
        <f>+'FOR-CSA-018'!C37</f>
        <v>Nombre</v>
      </c>
      <c r="D28" s="94"/>
      <c r="G28" s="94" t="s">
        <v>97</v>
      </c>
      <c r="H28" s="95"/>
      <c r="I28" s="93"/>
      <c r="J28" s="77"/>
    </row>
    <row r="29" spans="2:10" s="50" customFormat="1" ht="13">
      <c r="B29" s="76"/>
      <c r="C29" s="96" t="str">
        <f>+'FOR-CSA-018'!C38</f>
        <v>Cargo</v>
      </c>
      <c r="D29" s="96"/>
      <c r="G29" s="96" t="s">
        <v>112</v>
      </c>
      <c r="H29" s="93"/>
      <c r="I29" s="93"/>
      <c r="J29" s="77"/>
    </row>
    <row r="30" spans="2:10" s="50" customFormat="1" ht="18.75" customHeight="1" thickBot="1">
      <c r="B30" s="98"/>
      <c r="C30" s="99"/>
      <c r="D30" s="99"/>
      <c r="E30" s="99"/>
      <c r="F30" s="99"/>
      <c r="G30" s="95"/>
      <c r="H30" s="95"/>
      <c r="I30" s="95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dcterms:created xsi:type="dcterms:W3CDTF">2025-01-09T19:03:02Z</dcterms:created>
  <dcterms:modified xsi:type="dcterms:W3CDTF">2025-01-18T17:35:41Z</dcterms:modified>
</cp:coreProperties>
</file>